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345" tabRatio="941"/>
  </bookViews>
  <sheets>
    <sheet name="Ծավալաթերթ-նախահաշիվ" sheetId="112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_xlnm._FilterDatabase" localSheetId="0" hidden="1">'Ծավալաթերթ-նախահաշիվ'!$G$1:$G$348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'Ծավալաթերթ-նախահաշիվ'!$A$1:$I$329</definedName>
    <definedName name="_xlnm.Print_Titles" localSheetId="0">'Ծավալաթերթ-նախահաշիվ'!$4:$4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44525"/>
</workbook>
</file>

<file path=xl/calcChain.xml><?xml version="1.0" encoding="utf-8"?>
<calcChain xmlns="http://schemas.openxmlformats.org/spreadsheetml/2006/main">
  <c r="H8" i="112" l="1"/>
  <c r="H9" i="112"/>
  <c r="H10" i="112"/>
  <c r="H11" i="112"/>
  <c r="H12" i="112"/>
  <c r="H13" i="112"/>
  <c r="H14" i="112"/>
  <c r="H15" i="112"/>
  <c r="H16" i="112"/>
  <c r="H17" i="112"/>
  <c r="H19" i="112"/>
  <c r="H20" i="112"/>
  <c r="H21" i="112"/>
  <c r="H22" i="112"/>
  <c r="H24" i="112"/>
  <c r="H25" i="112"/>
  <c r="H26" i="112"/>
  <c r="H27" i="112"/>
  <c r="H28" i="112"/>
  <c r="H29" i="112"/>
  <c r="H30" i="112"/>
  <c r="H31" i="112"/>
  <c r="H32" i="112"/>
  <c r="H33" i="112"/>
  <c r="H34" i="112"/>
  <c r="H35" i="112"/>
  <c r="H37" i="112"/>
  <c r="H38" i="112"/>
  <c r="H39" i="112"/>
  <c r="H40" i="112"/>
  <c r="H42" i="112"/>
  <c r="H43" i="112"/>
  <c r="H44" i="112"/>
  <c r="H45" i="112"/>
  <c r="H46" i="112"/>
  <c r="H47" i="112"/>
  <c r="H48" i="112"/>
  <c r="H49" i="112"/>
  <c r="H50" i="112"/>
  <c r="H52" i="112"/>
  <c r="H53" i="112"/>
  <c r="H54" i="112"/>
  <c r="H55" i="112"/>
  <c r="H56" i="112"/>
  <c r="H57" i="112"/>
  <c r="H58" i="112"/>
  <c r="H61" i="112"/>
  <c r="H62" i="112"/>
  <c r="H65" i="112"/>
  <c r="H66" i="112"/>
  <c r="H67" i="112"/>
  <c r="H68" i="112"/>
  <c r="H69" i="112"/>
  <c r="H71" i="112"/>
  <c r="H72" i="112"/>
  <c r="H73" i="112"/>
  <c r="H74" i="112"/>
  <c r="H75" i="112"/>
  <c r="H76" i="112"/>
  <c r="H80" i="112"/>
  <c r="H81" i="112"/>
  <c r="H82" i="112"/>
  <c r="H83" i="112"/>
  <c r="H84" i="112"/>
  <c r="H85" i="112"/>
  <c r="H86" i="112"/>
  <c r="H87" i="112"/>
  <c r="H88" i="112"/>
  <c r="H89" i="112"/>
  <c r="H90" i="112"/>
  <c r="H91" i="112"/>
  <c r="H92" i="112"/>
  <c r="H93" i="112"/>
  <c r="H94" i="112"/>
  <c r="H95" i="112"/>
  <c r="H96" i="112"/>
  <c r="H98" i="112"/>
  <c r="H99" i="112"/>
  <c r="H100" i="112"/>
  <c r="H101" i="112"/>
  <c r="H102" i="112"/>
  <c r="H103" i="112"/>
  <c r="H104" i="112"/>
  <c r="H105" i="112"/>
  <c r="H106" i="112"/>
  <c r="H107" i="112"/>
  <c r="H108" i="112"/>
  <c r="H109" i="112"/>
  <c r="H110" i="112"/>
  <c r="H111" i="112"/>
  <c r="H112" i="112"/>
  <c r="H114" i="112"/>
  <c r="H115" i="112"/>
  <c r="H116" i="112"/>
  <c r="H117" i="112"/>
  <c r="H118" i="112"/>
  <c r="H119" i="112"/>
  <c r="H120" i="112"/>
  <c r="H121" i="112"/>
  <c r="H122" i="112"/>
  <c r="H123" i="112"/>
  <c r="H124" i="112"/>
  <c r="H125" i="112"/>
  <c r="H126" i="112"/>
  <c r="H127" i="112"/>
  <c r="H129" i="112"/>
  <c r="H130" i="112"/>
  <c r="H131" i="112"/>
  <c r="H132" i="112"/>
  <c r="H133" i="112"/>
  <c r="H134" i="112"/>
  <c r="H135" i="112"/>
  <c r="H136" i="112"/>
  <c r="H137" i="112"/>
  <c r="H138" i="112"/>
  <c r="H139" i="112"/>
  <c r="H140" i="112"/>
  <c r="H141" i="112"/>
  <c r="H142" i="112"/>
  <c r="H143" i="112"/>
  <c r="H145" i="112"/>
  <c r="H146" i="112"/>
  <c r="H147" i="112"/>
  <c r="H148" i="112"/>
  <c r="H149" i="112"/>
  <c r="H150" i="112"/>
  <c r="H151" i="112"/>
  <c r="H152" i="112"/>
  <c r="H153" i="112"/>
  <c r="H154" i="112"/>
  <c r="H155" i="112"/>
  <c r="H156" i="112"/>
  <c r="H157" i="112"/>
  <c r="H161" i="112"/>
  <c r="H162" i="112"/>
  <c r="H163" i="112"/>
  <c r="H164" i="112"/>
  <c r="H165" i="112"/>
  <c r="H166" i="112"/>
  <c r="H167" i="112"/>
  <c r="H168" i="112"/>
  <c r="H169" i="112"/>
  <c r="H170" i="112"/>
  <c r="H171" i="112"/>
  <c r="H172" i="112"/>
  <c r="H173" i="112"/>
  <c r="H174" i="112"/>
  <c r="H175" i="112"/>
  <c r="H176" i="112"/>
  <c r="H177" i="112"/>
  <c r="H179" i="112"/>
  <c r="H180" i="112"/>
  <c r="H181" i="112"/>
  <c r="H182" i="112"/>
  <c r="H183" i="112"/>
  <c r="H184" i="112"/>
  <c r="H185" i="112"/>
  <c r="H186" i="112"/>
  <c r="H187" i="112"/>
  <c r="H188" i="112"/>
  <c r="H189" i="112"/>
  <c r="H190" i="112"/>
  <c r="H191" i="112"/>
  <c r="H192" i="112"/>
  <c r="H193" i="112"/>
  <c r="H195" i="112"/>
  <c r="H196" i="112"/>
  <c r="H197" i="112"/>
  <c r="H198" i="112"/>
  <c r="H199" i="112"/>
  <c r="H200" i="112"/>
  <c r="H201" i="112"/>
  <c r="H202" i="112"/>
  <c r="H203" i="112"/>
  <c r="H204" i="112"/>
  <c r="H205" i="112"/>
  <c r="H206" i="112"/>
  <c r="H207" i="112"/>
  <c r="H208" i="112"/>
  <c r="H210" i="112"/>
  <c r="H211" i="112"/>
  <c r="H212" i="112"/>
  <c r="H213" i="112"/>
  <c r="H214" i="112"/>
  <c r="H215" i="112"/>
  <c r="H216" i="112"/>
  <c r="H217" i="112"/>
  <c r="H218" i="112"/>
  <c r="H219" i="112"/>
  <c r="H220" i="112"/>
  <c r="H221" i="112"/>
  <c r="H222" i="112"/>
  <c r="H223" i="112"/>
  <c r="H224" i="112"/>
  <c r="H228" i="112"/>
  <c r="H229" i="112"/>
  <c r="H230" i="112"/>
  <c r="H231" i="112"/>
  <c r="H232" i="112"/>
  <c r="H233" i="112"/>
  <c r="H234" i="112"/>
  <c r="H235" i="112"/>
  <c r="H236" i="112"/>
  <c r="H237" i="112"/>
  <c r="H238" i="112"/>
  <c r="H239" i="112"/>
  <c r="H240" i="112"/>
  <c r="H241" i="112"/>
  <c r="H242" i="112"/>
  <c r="H243" i="112"/>
  <c r="H244" i="112"/>
  <c r="H245" i="112"/>
  <c r="H247" i="112"/>
  <c r="H248" i="112"/>
  <c r="H249" i="112"/>
  <c r="H250" i="112"/>
  <c r="H251" i="112"/>
  <c r="H252" i="112"/>
  <c r="H253" i="112"/>
  <c r="H254" i="112"/>
  <c r="H255" i="112"/>
  <c r="H256" i="112"/>
  <c r="H257" i="112"/>
  <c r="H258" i="112"/>
  <c r="H259" i="112"/>
  <c r="H260" i="112"/>
  <c r="H261" i="112"/>
  <c r="H262" i="112"/>
  <c r="H264" i="112"/>
  <c r="H265" i="112"/>
  <c r="H266" i="112"/>
  <c r="H267" i="112"/>
  <c r="H268" i="112"/>
  <c r="H269" i="112"/>
  <c r="H270" i="112"/>
  <c r="H271" i="112"/>
  <c r="H272" i="112"/>
  <c r="H273" i="112"/>
  <c r="H274" i="112"/>
  <c r="H275" i="112"/>
  <c r="H276" i="112"/>
  <c r="H277" i="112"/>
  <c r="H278" i="112"/>
  <c r="H279" i="112"/>
  <c r="H283" i="112"/>
  <c r="H284" i="112"/>
  <c r="H285" i="112"/>
  <c r="H286" i="112"/>
  <c r="H287" i="112"/>
  <c r="H288" i="112"/>
  <c r="H289" i="112"/>
  <c r="H290" i="112"/>
  <c r="H291" i="112"/>
  <c r="H292" i="112"/>
  <c r="H293" i="112"/>
  <c r="H294" i="112"/>
  <c r="H295" i="112"/>
  <c r="H296" i="112"/>
  <c r="H297" i="112"/>
  <c r="H298" i="112"/>
  <c r="H300" i="112"/>
  <c r="H301" i="112"/>
  <c r="H302" i="112"/>
  <c r="H303" i="112"/>
  <c r="H304" i="112"/>
  <c r="H305" i="112"/>
  <c r="H306" i="112"/>
  <c r="H307" i="112"/>
  <c r="H308" i="112"/>
  <c r="H309" i="112"/>
  <c r="H310" i="112"/>
  <c r="H311" i="112"/>
  <c r="H312" i="112"/>
  <c r="H313" i="112"/>
  <c r="H314" i="112"/>
  <c r="H315" i="112"/>
  <c r="H319" i="112"/>
  <c r="H320" i="112"/>
  <c r="H322" i="112"/>
  <c r="H323" i="112"/>
  <c r="H324" i="112"/>
  <c r="H325" i="112"/>
  <c r="H326" i="112"/>
  <c r="H7" i="112"/>
  <c r="H63" i="112" l="1"/>
  <c r="H327" i="112"/>
  <c r="H316" i="112"/>
  <c r="H77" i="112"/>
  <c r="H59" i="112"/>
  <c r="H280" i="112"/>
  <c r="H225" i="112"/>
  <c r="H158" i="112"/>
  <c r="H328" i="112" l="1"/>
  <c r="I63" i="112" s="1"/>
  <c r="I225" i="112" l="1"/>
  <c r="I280" i="112"/>
  <c r="I158" i="112"/>
  <c r="I77" i="112"/>
  <c r="I327" i="112"/>
  <c r="I316" i="112"/>
  <c r="I59" i="112"/>
  <c r="I328" i="112" l="1"/>
</calcChain>
</file>

<file path=xl/sharedStrings.xml><?xml version="1.0" encoding="utf-8"?>
<sst xmlns="http://schemas.openxmlformats.org/spreadsheetml/2006/main" count="1227" uniqueCount="308">
  <si>
    <t>NN   ը/կ</t>
  </si>
  <si>
    <t>մ3</t>
  </si>
  <si>
    <t>տոն</t>
  </si>
  <si>
    <t>Աշխատանքների  անվանումը</t>
  </si>
  <si>
    <t>Չափման  միավոր</t>
  </si>
  <si>
    <t>Քանակը</t>
  </si>
  <si>
    <t>Միավորի  ընդհանուր  արժեքը   հազ.  դրամ</t>
  </si>
  <si>
    <t>Ընդհանուր  արժեքը հազ.  դրամ</t>
  </si>
  <si>
    <t>Հողային աշխատանքներ</t>
  </si>
  <si>
    <t>մ2</t>
  </si>
  <si>
    <t>գծ.մ</t>
  </si>
  <si>
    <t>Կահավորում</t>
  </si>
  <si>
    <t>Արգելափակոցներ</t>
  </si>
  <si>
    <t>Մետաղական արգելափակոցների տեղադրում մետաղական սյուների վրա /թիթեղի հաստությունը 4մմ, կանգնակների քայլը 4մ/, ներկումով</t>
  </si>
  <si>
    <t>Մետաղական արգելափակոցների տեղադրում մետաղական սյուների վրա /թիթեղի հաստությունը 4մմ, կանգնակների քայլը 2մ/, ներկումով</t>
  </si>
  <si>
    <t>Սևքար և Աչաջուր համայնքներից-Ֆիդայինների հովիտ /Աղբղա- Հ-26 հանրապետական նշանակության ավտոճանապարհի  հատում/ ճանապարհահատվածի վերականգնում</t>
  </si>
  <si>
    <t>Գլխամասի միաձույլ բետոնի քանդում ձեռքի հարվածահատ մուրճով , բարձում ա/ի տեղափոխում լցակույտ 9,0կմ</t>
  </si>
  <si>
    <t xml:space="preserve">Մետաղական խողովակի ապամոնտաժում հանձնում սեփականատիրոջը </t>
  </si>
  <si>
    <t>7.3 -III կարգի բնահողում մշակում  0,65մ3 շ.տ  էքս. բարձում ա/ի  տեղափոխում լցակույտ 9.0 կմ</t>
  </si>
  <si>
    <t xml:space="preserve">7.3 -III կարգի բնահողի մշակում 0,65մ3 շ.տ  էքս. կողալցումով հետլիցքի համար </t>
  </si>
  <si>
    <t xml:space="preserve">Նույնը ձեռքի աշխատանքով </t>
  </si>
  <si>
    <t xml:space="preserve">Գլխամասերի և վաքի ավազակոպճային շերտ h=10սմ </t>
  </si>
  <si>
    <t xml:space="preserve">Խողովակի տակ ավազակոպճային հիմք </t>
  </si>
  <si>
    <t>Գլխամասերի  հիմքեր և իրանների իրականացում միաձույլ բետոնից    B20 F100</t>
  </si>
  <si>
    <t>Թևերի իրականացում միաձույլ բետոնից    B20 F100</t>
  </si>
  <si>
    <t>Մետաղական dարտ=530մմ խողովակի տեղադրում 1գծմ=90,3կգ, պատի հաստ. 7մմ</t>
  </si>
  <si>
    <t>Քսվածքային ջրամեկուսացում երկշերտ տաք բիտումով (խողովակ)-32.3գծ․մ</t>
  </si>
  <si>
    <t>Քսվածքային ջրամեկուսացում 2 շերտ տաք բիտումով  (բետոն)</t>
  </si>
  <si>
    <t>Վաքի և հենակային ատամի միաձույլ բետոն B20 F100</t>
  </si>
  <si>
    <t xml:space="preserve">Քարային լիցք </t>
  </si>
  <si>
    <t xml:space="preserve">Հետադարձ լիցք  ձեռքի աշխատանքով </t>
  </si>
  <si>
    <t xml:space="preserve">Մետաղական d=530մմ խողովակների կառուցում </t>
  </si>
  <si>
    <t>ԿՄ 0+067; ԿՄ0+925 ;ԿՄ1+338; ԿՄ5+989;ԿՄ9+248</t>
  </si>
  <si>
    <t>ԿՄ3+014</t>
  </si>
  <si>
    <t>9,6 -IV կարգի բնահողում մշակում  0,65մ3 շ.տ  էքս. բարձում ա/ի  տեղափոխում լցակույտ 9.0 կմ</t>
  </si>
  <si>
    <t xml:space="preserve">9,6 -IV կարգի բնահողի մշակում 0,65մ3 շ.տ  էքս. Կողալցումով հետլիցքի համար </t>
  </si>
  <si>
    <t>Քսվածքային ջրամեկուսացում երկշերտ տաք բիտումով (խողովակ)-8.10գծ․մ</t>
  </si>
  <si>
    <t>Հետադարձ լիցք բուլդոզերով</t>
  </si>
  <si>
    <t>ԿՄ1+338;ԿՄ1+589;ԿՄ1+779;
ԿՄ6+719</t>
  </si>
  <si>
    <t>14.3-VII կարգի բնահողի մշակում հիդրոմուրճով,Նախօրոք փխրեցված  բնահողի 0,65մ3 շ.տ  էքս. բարձում ա/ի տեղափոխում լցակույտ 9.0 կմ</t>
  </si>
  <si>
    <t>Քսվածքային ջրամեկուսացում երկշերտ տաք բիտումով (խողովակ)-34.2գծ․մ</t>
  </si>
  <si>
    <t>Պահուստում III կարգի բնահողի մշակում 0,65մ3 շ.տ  էքս. բարձում ա/ի տեղափոխում հետլիցքի համար 1.0 կմ</t>
  </si>
  <si>
    <t xml:space="preserve">Մետաղական d=720մմ խողովակների կառուցում </t>
  </si>
  <si>
    <t xml:space="preserve">Գլխամասի միաձույլ բետոնի քանդում ձեռքի հետվարված մուրճով , բարձում ա/ի տեղափոխում լցակույտ </t>
  </si>
  <si>
    <t xml:space="preserve">7.3 -III կարգի բնահողի փորում ձեռքով գլխամասերի փոսորակներում  կողալցումով հետլիցքի համար </t>
  </si>
  <si>
    <t>Մետաղական dարտ=720մմ խողովակի տեղադրում 1գծմ=123կգ, պատի հաստ. 7մմ</t>
  </si>
  <si>
    <t>Քսվածքային ջրամեկուսացում երկշերտ տաք բիտումով (խողովակ)-43.9գծ․մ</t>
  </si>
  <si>
    <t>ԿՄ2+185;ԿՄ5+439;ԿՄ8+088</t>
  </si>
  <si>
    <t xml:space="preserve">7.3 -III կարգի բնահողի մշակում  0,65մ3 շ.տ  էքս. կողալցումով հետլիցքի համար </t>
  </si>
  <si>
    <t>Քսվածքային ջրամեկուսացում երկշերտ տաք բիտումով (խողովակ)-29.5գծ․մ</t>
  </si>
  <si>
    <t>Որմնակապային ամրաններ Ø16 A500c  l=114սմ 16հատ-18.24գծ․մ</t>
  </si>
  <si>
    <t>Որմնակապային ամրաններ Ø16 A500c  l=114սմ 4հատ-4.56գծ․մ</t>
  </si>
  <si>
    <t>Որմնակապային ամրաններ Ø16 A500c  l=134սմ 20հատ-26.8գծ․մ</t>
  </si>
  <si>
    <t>Որմնակապային ամրաններ Ø16 A500c  l=134սմ 12հատ-16.08գծ․մ</t>
  </si>
  <si>
    <t>Որմնակապային ամրաններ Ø16 A500c  l=134սմ 20հատ-10.72գծ․մ</t>
  </si>
  <si>
    <t>Քսվածքային ջրամեկուսացում երկշերտ տաք բիտումով (խողովակ)-17.8գծ․մ</t>
  </si>
  <si>
    <t>Փոսորակի փորում</t>
  </si>
  <si>
    <t xml:space="preserve"> Գլխամասի ավազակոպճային  շերտ հ=10սմ </t>
  </si>
  <si>
    <t xml:space="preserve"> Ամրան - Ø16A500c L=1,34մ 4հատ L/ընդ=5,36մ ; Q=8.469կգ</t>
  </si>
  <si>
    <t xml:space="preserve">Խողովակի ավազակոպճային  հիմք </t>
  </si>
  <si>
    <t>Գլխամասի բետոնի քսուկային ջրամեկուսացում երկշերտ բիտումով</t>
  </si>
  <si>
    <t>Ավազակոպճային շերտ  հ=10սմ (վաք և ատամ)</t>
  </si>
  <si>
    <t>Միաձույլ բետոնե վաք h=0,2մ և ատամ  B15 F100</t>
  </si>
  <si>
    <t>Հետադարձ լիցք էքս 0,65մ3</t>
  </si>
  <si>
    <t>Ավելցուկային բնահողի բարձում ա/ի, տեղափոխում 9 կմ</t>
  </si>
  <si>
    <t xml:space="preserve">Ե/բ d=1.0մ խողովակների կառուցում </t>
  </si>
  <si>
    <t>ԿՄ6+408;ԿՄ8+759;ԿՄ9+155</t>
  </si>
  <si>
    <t xml:space="preserve">Գլխամասերի և խողովակի խճային նախապատրաստական շերտ h=10սմ </t>
  </si>
  <si>
    <t>Խողովակի հիմքի միաձույլ բետոն  B15 F100</t>
  </si>
  <si>
    <t>հատ</t>
  </si>
  <si>
    <t>Գլխամասի  հիմքի և իրանի իրականացում միաձույլ բետոնից    B20 F100</t>
  </si>
  <si>
    <t xml:space="preserve">Ջրընդունիչ 3,8x3,4x2,9մ ջրհորի կառուցում միաձույլ բետոնից B20 F150  </t>
  </si>
  <si>
    <t>Խողովակի քսուկային ջրամեկուսացում</t>
  </si>
  <si>
    <t xml:space="preserve">№12 Ե/բ  d=1,0մ օղակների տեղադրում , </t>
  </si>
  <si>
    <t>Ցեմենտային շաղախ (կարանների)-</t>
  </si>
  <si>
    <t xml:space="preserve">Գլխամասերի և ջրհորի բետոնի ջրամեկուսացում 2 շերտ տաք բիտումով </t>
  </si>
  <si>
    <t>Խողովակի սոսնձային ջրամեկուսացում</t>
  </si>
  <si>
    <t xml:space="preserve">Վաքի և ատամի ավազակոպճային շերտ h=10սմ </t>
  </si>
  <si>
    <t>Վաքի և հենակային ատամի միաձույլ բետոն B15 F100</t>
  </si>
  <si>
    <t>ԿՄ11+755;ԿՄ11+984</t>
  </si>
  <si>
    <t xml:space="preserve">Գլխամասերի  բետոնի ջրամեկուսացում 2 շերտ տաք բիտումով </t>
  </si>
  <si>
    <t xml:space="preserve">Ե/բ d=1.5մ խողովակների կառուցում </t>
  </si>
  <si>
    <t>ԿՄ12+149</t>
  </si>
  <si>
    <t>Vll (14,3) Ժայռային ապարների փխրեցում պայթանցքային լիցքերով 1-2մ խորությամբ</t>
  </si>
  <si>
    <t>ԿՄ0+000-ԿՄ7+000</t>
  </si>
  <si>
    <t>Հարթում,խտացում</t>
  </si>
  <si>
    <t>Նախօրոք փխրեցված Vll (14,3)  գրունտի մշակում էքսկավատորով /2,0մ3/, բարձում ա/ինքնաթափերի , տեղափոխում 9.0կմ,</t>
  </si>
  <si>
    <t xml:space="preserve">Նախօրոք փխրեցված Vll (14,3)  գրունտի մշակում էքսկավատորով /2,0մ3/, բարձում ա/ինքնաթափերի , տեղափոխում 5,0կմ, /ԿՄ8+100-ԿՄ12+100,նստվածքային տեղամաս, դրենաժային համակարգի համար, </t>
  </si>
  <si>
    <t>ժայռային գրունտի խտացում վիբրոգլդոնով, մեկ հետքով 4 անցում</t>
  </si>
  <si>
    <t>lV (9․6) կարգի բնահողի մշակում էքս. 2.0մ3 շ.տ.  տեղափոխում բուլդոզերով լիցք 50մ</t>
  </si>
  <si>
    <t>հարթում,ջրում,խտացում</t>
  </si>
  <si>
    <t>lll (7.3) կարգի բնահողի մշակում էքս. 2.0մ3 շ.տ. բարձում ա/ի ,  տեղափոխում լցակույտ 9 կմ</t>
  </si>
  <si>
    <t>Նույնը ձեռքով, բարձում ա/ի տեղափոխում 9կմ լցակույտ</t>
  </si>
  <si>
    <t>Կողային առուներ</t>
  </si>
  <si>
    <t>14.3-VII կարգի բնահողի մշակում հիդրոմուրճով,փխրեցված  բնահողի 0,65մ3 շ.տ  էքս. բարձում ա/ի տեղափոխում լցակույտ 9.0 կմ</t>
  </si>
  <si>
    <t>Կողային առուների իրականացում lV (9․6) կարգի բնահողում էքս. 0,65մ3 շ.տ. տեղափոխում լցակույտ 9 կմ</t>
  </si>
  <si>
    <t>Կողային առուների իրականացում lll (7.3)կարգի բնահողում էքս. 0,65մ3 շ.տ. տեղափոխում լցակույտ 9կմ</t>
  </si>
  <si>
    <t>ԿՄ7+000-ԿՄ14+000</t>
  </si>
  <si>
    <t xml:space="preserve">Նախօրոք փխրեցված Vll (14,3)  գրունտի մշակում էքսկավատորով /2,0մ3/, բարձում ա/ինքնաթափերի , տեղափոխում 0,5կմ,  /դրենաժային համակարգի համար </t>
  </si>
  <si>
    <t>Նախօրոք փխրեցված Vll (14,3)  գրունտի մշակում էքսկավատորով /2,0մ3/,տեղափողում բուլդոզերով 50մ լիցք/</t>
  </si>
  <si>
    <t>Թփուտների մաքրում էքսկավատորով 1,0մ3</t>
  </si>
  <si>
    <t>Կողային առուների իրականացում lV (9․6) կարգի բնահողում էքս. 0,65մ3 շ.տ. տեղափոխում բուլդոզերով լիցք 50մ</t>
  </si>
  <si>
    <t xml:space="preserve">Նախօրոք փխրեցված Vll (14,3)  գրունտի մշակում էքսկավատորով /2,0մ3/, տեղափոխում բուլդոզերով լիցք 50մ </t>
  </si>
  <si>
    <t xml:space="preserve">lV (9․6) կարգի բնահողի մշակում էքս. 2.0մ3 շ.տ.  տեղափոխում բուլդոզերով լիցք 50մ </t>
  </si>
  <si>
    <t xml:space="preserve">14.3-VII կարգի բնահողի մշակում հիդրոմուրճով, նախապես փխրեցված Vll (14,3)  կարգի բնահողի մշակում, էքս. 0.65մ3 շ.տ. տեղափոխում բուլդոզերով լիցք 50մ </t>
  </si>
  <si>
    <t>ԿՄ0+228;ԿՄ0+442 ;ԿՄ8+233; ԿՄ8+545;ԿՄ9+894</t>
  </si>
  <si>
    <t xml:space="preserve"> ԿՄ5+035;ԿՄ7+247</t>
  </si>
  <si>
    <t>ԿՄ11+0.32,ԿՄ11+288,  ԿՄ11+418, ԿՄ12+597, ԿՄ12+896,ԿՄ14+555, ԿՄ15+422,ԿՄ16+273,ԿՄ16+892,
ԿՄ17+029,ԿՄ20+466</t>
  </si>
  <si>
    <t>Խողովակի քսուկային ջրամեկուսացում երկշերտ բիտումով-124.2գծ․մ</t>
  </si>
  <si>
    <t>ԿՄ12+339</t>
  </si>
  <si>
    <t>Խրամուղու փորում 0,65մ3 էքս/III/</t>
  </si>
  <si>
    <t xml:space="preserve"> Գլխամասի և խողովակի հիմքի  խճային  շերտ հ=10սմ </t>
  </si>
  <si>
    <t>Միաձույլ բետոնե վաք և ատամ h=0,2մ B15 F100</t>
  </si>
  <si>
    <t xml:space="preserve">Հետադարձ լիցք </t>
  </si>
  <si>
    <t>ԿՄ12+983</t>
  </si>
  <si>
    <t xml:space="preserve">Գլխամասի ավազակոպճային  շերտ հ=10սմ </t>
  </si>
  <si>
    <t xml:space="preserve"> Ամրան - Ø16A500c L=1,14մ 4հատ L/ընդ=4.56մ ; Q=7.205կգ</t>
  </si>
  <si>
    <t>Քսվածքային ջրամեկուսացում երկշերտ տաք բիտումով (խողովակ)-12.2գծ․մ</t>
  </si>
  <si>
    <t xml:space="preserve">Գլխամասի բետոնի քսուկային ջրամեկուսացում երկշերտ բիտումով
</t>
  </si>
  <si>
    <t>ԿՄ14+213,ԿՄ14+269,ԿՄ17+406, ԿՄ20+499,ԿՄ20+697</t>
  </si>
  <si>
    <t>ԿՄ20+985, ԿՄ21+165</t>
  </si>
  <si>
    <t xml:space="preserve">Փոսորակի փորում III կարգի բնահողերում </t>
  </si>
  <si>
    <t>Ավազակոպճային հիմք խողովակի տակ  հ=10սմ</t>
  </si>
  <si>
    <t>Գլխամասերի  հիմքի և իրանի իրականացում միաձույլ բետոնից    B20 F100</t>
  </si>
  <si>
    <t xml:space="preserve">Ավազակոպճային շերտ գլխադիրի տակ հ=10սմ </t>
  </si>
  <si>
    <t>Քսվածքային ջրամեկուսացում երկշերտ տաք բիտումով (խողովակ)-14.4գծ․մ</t>
  </si>
  <si>
    <t xml:space="preserve"> բետոնի քսուկային ջրամեկուսացում երկշերտ բիտումով
</t>
  </si>
  <si>
    <t>Ելքի և մուտք վաքի ավազակոպճային հիմքի հ=10սմ</t>
  </si>
  <si>
    <t>Մուտքի վաքի և ատամի միաձույլ բետոն B15F100</t>
  </si>
  <si>
    <t>Ելքի վաքի միաձույլ բետոն B15F100</t>
  </si>
  <si>
    <t>Իջատեղեր</t>
  </si>
  <si>
    <t xml:space="preserve">Ավազակոպճային հիմքի տեղադրում h=10սմ </t>
  </si>
  <si>
    <t xml:space="preserve">Մետաղական d=325մմ պատի հաստությունը 5մմ խողովակի տեղադրում 
</t>
  </si>
  <si>
    <t>Միաձույլ բետոնե գլխամասի կառուցում B 20</t>
  </si>
  <si>
    <t>Քսվածքային ջրամեկուսացում երկշերտ տաք բիտումով (խողովակ)-37.8գծ․մ</t>
  </si>
  <si>
    <t xml:space="preserve">Իջատեղ ԿՄ18+090 ձախ </t>
  </si>
  <si>
    <t>Փոսորակի փորում  էքս․065  IV  գրունտներում, բարձում ա/ի տեղափոխում լցակույտ 9.0 կմ</t>
  </si>
  <si>
    <t>Փոսորակի փորում  էքս․065  IV  գրունտներում, հետլիքի համար</t>
  </si>
  <si>
    <t>Ավազակոպճային շերտ  h=10սմ</t>
  </si>
  <si>
    <t>Բետոնե վաքերի ջրամեկուսացում բիտումով</t>
  </si>
  <si>
    <t xml:space="preserve"> Ե/բ հավաքովի նոր վաքերի տեղադրում 34х30սմ չափսի </t>
  </si>
  <si>
    <t>Հետադարձ լիցք ձեռքով</t>
  </si>
  <si>
    <t>Պարապետ</t>
  </si>
  <si>
    <t>Ավազակոպճային նախապատրաստական շերտ h=5սմ</t>
  </si>
  <si>
    <t>Պարապետի ավազացեմենտային սվաղ, 3սմ</t>
  </si>
  <si>
    <t>Պարապետի ներկում</t>
  </si>
  <si>
    <t>ԿՄ14+000-ԿՄ21+207</t>
  </si>
  <si>
    <t>Ավազակոպճային ծածկ    h=12սմ</t>
  </si>
  <si>
    <t>Vll (14,3) կարգի բնահողի մշակում մշակում 2,0մ3 էքս, տեղափոխում բուլդոզերով լիցք 50մ</t>
  </si>
  <si>
    <t>Հիմքի խամքարե  բետոն B15</t>
  </si>
  <si>
    <t>Իրանի  խամքարե բետոն B15</t>
  </si>
  <si>
    <t>Ճանապարհային հիմքի իրականցում  բազալտե խճով  h=20սմ</t>
  </si>
  <si>
    <t>Մետաղական խողովակի ապամոնտաժում հանձնում սեփականատիրոջը d=530մմ</t>
  </si>
  <si>
    <t>Խրամուղու փորում 0,65մ3 էքս III</t>
  </si>
  <si>
    <t>Վաքի և ատամի միաձույլ բետոն B15 F100</t>
  </si>
  <si>
    <t>3</t>
  </si>
  <si>
    <t>I</t>
  </si>
  <si>
    <t>II</t>
  </si>
  <si>
    <t>III</t>
  </si>
  <si>
    <t>IV</t>
  </si>
  <si>
    <t>V</t>
  </si>
  <si>
    <t>VI</t>
  </si>
  <si>
    <t>VII</t>
  </si>
  <si>
    <t>VIII</t>
  </si>
  <si>
    <t xml:space="preserve">№16 Ե/բ  d=1,5մ օղակների տեղադրում </t>
  </si>
  <si>
    <t xml:space="preserve">Ծավալաթերթ-նախահաշիվ
ВЕДОМОСТЬ ОБЪЕМОВ - СМЕТА </t>
  </si>
  <si>
    <t>1.Ընդամենը /հազ. դրամ/
1.Итого /тыс. драм/</t>
  </si>
  <si>
    <t>Երթևեկելի մաս</t>
  </si>
  <si>
    <t>2.Ընդամենը /հազ. դրամ/
2.Итого /тыс. драм/</t>
  </si>
  <si>
    <t>3.Ընդամենը /հազ. դրամ/
3.Итого /тыс. драм/</t>
  </si>
  <si>
    <t>4.Ընդամենը /հազ. դրամ/
4.Итого /тыс. драм/</t>
  </si>
  <si>
    <t>5.Ընդամենը /հազ. դրամ/
5.Итого /тыс. драм/</t>
  </si>
  <si>
    <t>6.Ընդամենը /հազ. դրամ/
6.Итого /тыс. драм/</t>
  </si>
  <si>
    <t>7.Ընդամենը /հազ. դրամ/
7.Итого /тыс. драм/</t>
  </si>
  <si>
    <t>8.Ընդամենը /հազ. դրամ/
8.Итого /тыс. драм/</t>
  </si>
  <si>
    <t xml:space="preserve"> Ընդհանուրը /հազ. դրամ/
 /Всего /тыс. драм/</t>
  </si>
  <si>
    <t>*Միավորի արժեքը ներառում է բոլոր ծախսերը</t>
  </si>
  <si>
    <t>*Стоимость единицы включает все расходы</t>
  </si>
  <si>
    <t>Կշիռը % /
Процентное соотнашение</t>
  </si>
  <si>
    <t>Земляные работы</t>
  </si>
  <si>
    <t>км0+000-км7+000</t>
  </si>
  <si>
    <t>пог.м</t>
  </si>
  <si>
    <t>шт</t>
  </si>
  <si>
    <t>м2</t>
  </si>
  <si>
    <t>м3</t>
  </si>
  <si>
    <t>т</t>
  </si>
  <si>
    <t>Разрыхление грунта Vll (14,3)  шпуровыми зарядами при высоте уступа 1.0-2.0м/</t>
  </si>
  <si>
    <t>планировка, уплотнение</t>
  </si>
  <si>
    <t>Уплотнение грунта вибр.катком , 4 проходов на 1 след</t>
  </si>
  <si>
    <t>Разработка  грунта Vll (14,3) экс./2.0м3/ перемещение бульдозером  на  50м в насыпь</t>
  </si>
  <si>
    <t xml:space="preserve">Разработка  предварительно разрыхленного  грунта Vll (14,3) экскаватором 2.0 м3  ,  погрузка на а/с ,перевозка в отвал 9 км  </t>
  </si>
  <si>
    <t xml:space="preserve">Разработка  предварительно разрыхленного  грунта Vll (14,3) экскаватором 2.0 м3  ,  погрузка на а/с ,перевозка в отвал 5 км  </t>
  </si>
  <si>
    <t>планировка, полив, уплотнение</t>
  </si>
  <si>
    <t xml:space="preserve">Разработка    грунта lll (7.3) экскаватором 2.0 м3  ,  погрузка на а/с ,перевозка в отвал 9 км  </t>
  </si>
  <si>
    <t>то же вручную, погрузка на а/с, перевозка вотвал 9.0км</t>
  </si>
  <si>
    <t>кюветы</t>
  </si>
  <si>
    <t xml:space="preserve">Разработка  грунта  lV (9․6),  экскаватором 0.65м3  ,  погрузка   на а/с ,перевозка в отвал 9 км  </t>
  </si>
  <si>
    <t xml:space="preserve">Разработка  грунта 14.3-VII гидрмолотом,  погрузка экскаватором 0.65 м3  ,   на а/с ,перевозка в отвал 9 км  </t>
  </si>
  <si>
    <t xml:space="preserve">Разработка  грунта lll (7.3)  экскаватором 0.65м3  ,  погрузка   на а/с ,перевозка в отвал 9 км  </t>
  </si>
  <si>
    <t>Оцистка участка от кустарников экскаватором</t>
  </si>
  <si>
    <t xml:space="preserve">Разработка  грунта lll (7.3)  экскаватором 2.0м3  ,  погрузка   на а/с ,перевозка в отвал 9 км  </t>
  </si>
  <si>
    <t>Разработка  грунта lV (9․6)  экскаватором 2.0 м3  ,  перемещение бульдозером  на  50м в насыпь</t>
  </si>
  <si>
    <t>км7+000-км14+000</t>
  </si>
  <si>
    <t>км14+000-км21+207</t>
  </si>
  <si>
    <t>Разработка  грунта  lV (9․6),  экскаватором 0.65м3  ,   перемещение бульдозером  на  50м в насыпь</t>
  </si>
  <si>
    <t xml:space="preserve">Разработка  грунта lV (9․6)   экскаватором 0.65м3  ,  погрузка   на а/с ,перевозка в отвал 9 км  </t>
  </si>
  <si>
    <t>Разработка  грунта 14.3-VII гидрмолотом, экскаватором 0.65 м3  ,перемещение бульдозером  на  50м в насыпь</t>
  </si>
  <si>
    <t>Проезжая часть</t>
  </si>
  <si>
    <t>Щебеночное основание  h=20см</t>
  </si>
  <si>
    <t xml:space="preserve"> песчано-гравийная покрытия h = 12см. </t>
  </si>
  <si>
    <t xml:space="preserve">Съезды </t>
  </si>
  <si>
    <t>Песчано-гравийный слой h=10см</t>
  </si>
  <si>
    <t>Монтаж металлической d = 325 мм трубы,толина стенки    5мм</t>
  </si>
  <si>
    <t>Съезд км 18+090 / слевой  стороны  по пикетажу/</t>
  </si>
  <si>
    <t xml:space="preserve">Разработка  грунта  IV экскаватором 0.65м3  ,  погрузка   на а/с ,перевозка в отвал 9 км  </t>
  </si>
  <si>
    <t xml:space="preserve">Разработка  грунта  IV экскаватором 0.65м3 в отвал </t>
  </si>
  <si>
    <t>Обмазочная гидроозоляция трубы  двухслойным горяцим битумом-37.8пог.м</t>
  </si>
  <si>
    <t>Обмазочная  гидроозоляция бетона  двухслойным горяцим битумом</t>
  </si>
  <si>
    <t>Обмазочная  гидроозоляция лотков  двухслойным горяцим битумом</t>
  </si>
  <si>
    <t>Укладка ж/б лотков раз 34х30см</t>
  </si>
  <si>
    <t>Обратная засыпка вручную</t>
  </si>
  <si>
    <t xml:space="preserve">Металличекие трубы d=530мм </t>
  </si>
  <si>
    <t>км 0+067; км0+925 ; км1+338; км5+989; км9+248</t>
  </si>
  <si>
    <t>Разборка  оголовки отбойным молотком, погрузка на  а/с, перевозка в отвал 9.0км</t>
  </si>
  <si>
    <t>демонтаж металлической трубы, возврат собственику d=530мм</t>
  </si>
  <si>
    <t xml:space="preserve">Разработка  грунта  7.3 -III  экскаватором 0.65м3  ,  погрузка   на а/с ,перевозка в отвал 9 км  </t>
  </si>
  <si>
    <t>Разработка  грунта  7.3 -III  экскаватором 0.65м3  в отвал , для обратной засыпки</t>
  </si>
  <si>
    <t>то же вручную</t>
  </si>
  <si>
    <t>Песчано-гравийное основание трубы</t>
  </si>
  <si>
    <t>Арматура Ø16 A500c  l=114см 16шт-18.24пог.м</t>
  </si>
  <si>
    <t>Монолитный бетон крылев B20 F100</t>
  </si>
  <si>
    <t>монтаж металлической трубы d=530мм, 1пог=90,3кг, толщ. Ст.. 7мм</t>
  </si>
  <si>
    <t>Обмазочная гидроозоляция трубы  двухслойным горяцим битумом-32.3пог.м</t>
  </si>
  <si>
    <t>Монолитный  бетон лотка и зуба B20 F100</t>
  </si>
  <si>
    <t>Каменная наброска</t>
  </si>
  <si>
    <t>Обратная засыпка бульдозером</t>
  </si>
  <si>
    <t>км3+014</t>
  </si>
  <si>
    <t>Обмазочная гидроозоляция трубы  двухслойным горяцим битумом-8.10пог.м</t>
  </si>
  <si>
    <t>Арматура Ø16 A500c  l=114см 4шт-4.56пог.м</t>
  </si>
  <si>
    <t xml:space="preserve">Разработка  грунта  9,6 -IV  экскаватором 0.65м3  ,  погрузка   на а/с ,перевозка в отвал 9 км  </t>
  </si>
  <si>
    <t>Разработка  грунта  9,6 -IV экскаватором 0.65м3  в отвал , для обратной засыпки</t>
  </si>
  <si>
    <t>км1+338;км1+589;км1+779; км6+719</t>
  </si>
  <si>
    <t xml:space="preserve">Разработка  грунта  14.3-VII гидромолотом, погрузка экскаватором 0.65м3   на а/с ,перевозка в отвал 9 км  </t>
  </si>
  <si>
    <t>Обмазочная гидроозоляция трубы  двухслойным горяцим битумом-34.2пог.м</t>
  </si>
  <si>
    <t>Перевозка грунта  III кат, для обратной  засыпки</t>
  </si>
  <si>
    <t>км12+983</t>
  </si>
  <si>
    <t>Разработка грунта экс. гр. III кат</t>
  </si>
  <si>
    <t>Арматура - Ø16A500c L=1,14м 4шт L/ընդ=4.56м ; Q=7.205кг</t>
  </si>
  <si>
    <t>Обмазочная гидроозоляция трубы  двухслойным горяцим битумом-12.2пог.м</t>
  </si>
  <si>
    <t>Песчано-гравийный слой h=10см/лоток и зуб/</t>
  </si>
  <si>
    <t>Монолитный  бетон лотка и зуба B15 F100</t>
  </si>
  <si>
    <t>обратная зассыпка</t>
  </si>
  <si>
    <t>Погрузка избыточного грунта, перевозка в отвал  9.0км</t>
  </si>
  <si>
    <t>км20+985, км21+165</t>
  </si>
  <si>
    <t>Обмазочная гидроозоляция трубы  двухслойным горяцим битумом-14.4пог.м</t>
  </si>
  <si>
    <t>Монолитный  бетон входного лотка и зуба B15 F100</t>
  </si>
  <si>
    <t>Монолитный  бетон выходного лотка  B15 F100</t>
  </si>
  <si>
    <t>обратная засыпка</t>
  </si>
  <si>
    <t>Установка новых  барьерных ограждении /δ=4мм, шаг стоек 4м/</t>
  </si>
  <si>
    <t>Установка новых  барьерных ограждении /δ=4мм, шаг стоек 2м/</t>
  </si>
  <si>
    <t>Барьерное ограждение</t>
  </si>
  <si>
    <t>Парапет</t>
  </si>
  <si>
    <t>км0+228;км0+442 ;км8+233; км8+545;км9+894</t>
  </si>
  <si>
    <t>Арматура Ø16 A500c  l=134см 20шт-26.8пог.м</t>
  </si>
  <si>
    <t>монтаж металлической трубы d=720мм, 1пог=123кг, толщ. Ст. 7мм</t>
  </si>
  <si>
    <t>Обмазочная гидроозоляция трубы  двухслойным горяцим битумом-43.9пог.м</t>
  </si>
  <si>
    <t>км2+185;км5+439;км8+088</t>
  </si>
  <si>
    <t>Арматура Ø16 A500c  l=134см 12шт-16.08пог.м</t>
  </si>
  <si>
    <t>Обмазочная гидроозоляция трубы  двухслойным горяцим битумом-29.5пог.м</t>
  </si>
  <si>
    <t>км5+035;км7+247</t>
  </si>
  <si>
    <t xml:space="preserve">Разработка  грунта  14.3-VII гидромолотом, погрузка  экскаватором на а/с ,перевозка в отвал 9 км  </t>
  </si>
  <si>
    <t>Арматура Ø16 A500c  l=134см 20шт-10.72пог.м</t>
  </si>
  <si>
    <t>Монолитная оголовка B-20/фундамент, тело/</t>
  </si>
  <si>
    <t>Монолитная оголовка B-20</t>
  </si>
  <si>
    <t>Арматура Ø16 A500c  l=134см 4шт5.36пог.м</t>
  </si>
  <si>
    <t>Укладка звенев d=1,5մ , блок N16</t>
  </si>
  <si>
    <t>Укладка звенев d=1.0մ , блок N12</t>
  </si>
  <si>
    <t xml:space="preserve">Монолитный бетон колодца/3.8х3.4х2.9м/ B20,  F150 </t>
  </si>
  <si>
    <t>монолитный фундамент трубы  B15 F100</t>
  </si>
  <si>
    <t>Цементный раствор для швов</t>
  </si>
  <si>
    <t>Щебеночный подготовительный слой  h=10см</t>
  </si>
  <si>
    <t>Песчано-гравийный подготовительный  слой h=5см</t>
  </si>
  <si>
    <t>Оклеечаня  гидроизоляция трубы</t>
  </si>
  <si>
    <t>штукатурка парапета 3см</t>
  </si>
  <si>
    <t>Обмазочная гидроозоляция трубы  двухслойным горяцим битумом-17.8пог.м</t>
  </si>
  <si>
    <t>Обмазочная гидроозоляция трубы  двухслойным горяцим битумом-124.2пог.м</t>
  </si>
  <si>
    <t>Наименование работ</t>
  </si>
  <si>
    <t>единица измерения</t>
  </si>
  <si>
    <t>обратная засыпка экс.</t>
  </si>
  <si>
    <t>Обмазочная  гидроозоляция оголовки  двухслойным горяцим битумом</t>
  </si>
  <si>
    <t>Обмазочная  гидроозоляция оголовки и  колдца  двухслойным горяцим битумом</t>
  </si>
  <si>
    <t>Обмазочная  гидроозоляция трубы  двухслойным горяцим битумом</t>
  </si>
  <si>
    <t>км11+0.32,км11+288,  км11+418, км12+597, км12+896, км14+555, км15+422,км16+273,км16+892,
км17+029,км20+466</t>
  </si>
  <si>
    <t>Ж/б трубы d=1.0м</t>
  </si>
  <si>
    <t>км6+408;км8+759;км9+155</t>
  </si>
  <si>
    <t>Разработка  грунта  7.3 -III  экскаватором 0.65м3  в отвал</t>
  </si>
  <si>
    <t>км12+339</t>
  </si>
  <si>
    <t xml:space="preserve">Обратная засыпка </t>
  </si>
  <si>
    <t>Ж/б трубы d=1.5м</t>
  </si>
  <si>
    <t>км12+149</t>
  </si>
  <si>
    <t>км14+213,км14+269,км17+406, км20+499,км20+697</t>
  </si>
  <si>
    <t>Обратная засыпка</t>
  </si>
  <si>
    <t>Обустройство</t>
  </si>
  <si>
    <t>Устройство тела парапета из бутобетона B15</t>
  </si>
  <si>
    <t>Устройство фундамента парапета  из бутобетона B15</t>
  </si>
  <si>
    <t>Краска парапетов</t>
  </si>
  <si>
    <t>Vll (14,3) Ժայռային ապարների փխրեցում հիդրոմուրճով,  տեղափոխում բուլդոզերով լիցք 50մ</t>
  </si>
  <si>
    <t>Разработка  грунта Vll (14,3) гидромолотом перемещение бульдозером  на  50м в насыпь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</si>
</sst>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####\ ###\ ###.##"/>
    <numFmt numFmtId="167" formatCode="##############\ ###\ ###.##"/>
  </numFmts>
  <fonts count="34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sz val="11"/>
      <color indexed="8"/>
      <name val="Calibri"/>
      <family val="2"/>
    </font>
    <font>
      <i/>
      <sz val="10"/>
      <name val="GHEA Grapalat"/>
      <family val="3"/>
    </font>
    <font>
      <b/>
      <i/>
      <sz val="10"/>
      <name val="GHEA Grapalat"/>
      <family val="3"/>
    </font>
    <font>
      <b/>
      <i/>
      <sz val="12"/>
      <name val="GHEA Grapalat"/>
      <family val="3"/>
    </font>
    <font>
      <b/>
      <i/>
      <sz val="11"/>
      <name val="GHEA Grapalat"/>
      <family val="3"/>
    </font>
    <font>
      <i/>
      <sz val="11"/>
      <name val="GHEA Grapalat"/>
      <family val="3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  <xf numFmtId="0" fontId="28" fillId="0" borderId="0"/>
  </cellStyleXfs>
  <cellXfs count="95">
    <xf numFmtId="0" fontId="0" fillId="0" borderId="0" xfId="0"/>
    <xf numFmtId="0" fontId="2" fillId="0" borderId="0" xfId="0" applyFont="1"/>
    <xf numFmtId="0" fontId="3" fillId="0" borderId="0" xfId="53" applyFont="1" applyFill="1"/>
    <xf numFmtId="0" fontId="3" fillId="0" borderId="0" xfId="53" applyFont="1" applyFill="1" applyAlignment="1">
      <alignment horizontal="right"/>
    </xf>
    <xf numFmtId="0" fontId="3" fillId="0" borderId="0" xfId="53" applyFont="1" applyFill="1" applyBorder="1"/>
    <xf numFmtId="0" fontId="2" fillId="0" borderId="0" xfId="0" applyFont="1" applyFill="1"/>
    <xf numFmtId="49" fontId="3" fillId="0" borderId="0" xfId="54" applyNumberFormat="1" applyFont="1" applyFill="1" applyAlignment="1">
      <alignment wrapText="1"/>
    </xf>
    <xf numFmtId="0" fontId="3" fillId="0" borderId="0" xfId="55" applyFont="1" applyFill="1" applyBorder="1"/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53" applyFont="1" applyFill="1" applyAlignment="1">
      <alignment horizontal="center"/>
    </xf>
    <xf numFmtId="0" fontId="3" fillId="0" borderId="0" xfId="54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/>
    </xf>
    <xf numFmtId="0" fontId="3" fillId="0" borderId="1" xfId="53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54" applyFont="1" applyFill="1" applyBorder="1" applyAlignment="1">
      <alignment horizontal="center" vertical="top"/>
    </xf>
    <xf numFmtId="0" fontId="3" fillId="0" borderId="1" xfId="54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0" fillId="0" borderId="1" xfId="54" applyFont="1" applyFill="1" applyBorder="1" applyAlignment="1">
      <alignment horizontal="left" vertical="top" wrapText="1"/>
    </xf>
    <xf numFmtId="0" fontId="3" fillId="0" borderId="0" xfId="54" applyFont="1" applyFill="1" applyAlignment="1">
      <alignment horizontal="center" vertical="top"/>
    </xf>
    <xf numFmtId="1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165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1" xfId="23" applyFont="1" applyFill="1" applyBorder="1" applyAlignment="1">
      <alignment horizontal="center" vertical="top" wrapText="1"/>
    </xf>
    <xf numFmtId="0" fontId="3" fillId="0" borderId="0" xfId="53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Alignment="1">
      <alignment vertical="top"/>
    </xf>
    <xf numFmtId="0" fontId="29" fillId="0" borderId="1" xfId="54" applyFont="1" applyFill="1" applyBorder="1" applyAlignment="1">
      <alignment horizontal="left" vertical="top"/>
    </xf>
    <xf numFmtId="0" fontId="27" fillId="0" borderId="1" xfId="54" applyFont="1" applyFill="1" applyBorder="1" applyAlignment="1">
      <alignment horizontal="left" vertical="top"/>
    </xf>
    <xf numFmtId="0" fontId="27" fillId="0" borderId="1" xfId="54" applyFont="1" applyFill="1" applyBorder="1" applyAlignment="1">
      <alignment horizontal="center" vertical="top"/>
    </xf>
    <xf numFmtId="0" fontId="25" fillId="0" borderId="1" xfId="54" applyFont="1" applyFill="1" applyBorder="1" applyAlignment="1">
      <alignment horizontal="left" vertical="top"/>
    </xf>
    <xf numFmtId="0" fontId="25" fillId="0" borderId="1" xfId="54" applyFont="1" applyFill="1" applyBorder="1" applyAlignment="1">
      <alignment horizontal="left" vertical="top" wrapText="1"/>
    </xf>
    <xf numFmtId="2" fontId="3" fillId="0" borderId="1" xfId="23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49" fontId="3" fillId="0" borderId="1" xfId="54" applyNumberFormat="1" applyFont="1" applyFill="1" applyBorder="1" applyAlignment="1">
      <alignment horizontal="center" vertical="center" wrapText="1"/>
    </xf>
    <xf numFmtId="49" fontId="3" fillId="0" borderId="1" xfId="54" applyNumberFormat="1" applyFont="1" applyFill="1" applyBorder="1" applyAlignment="1">
      <alignment horizontal="center" vertical="center" textRotation="90" wrapText="1"/>
    </xf>
    <xf numFmtId="2" fontId="3" fillId="0" borderId="1" xfId="54" applyNumberFormat="1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23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54" applyNumberFormat="1" applyFont="1" applyBorder="1" applyAlignment="1">
      <alignment horizontal="center" vertical="center" wrapText="1"/>
    </xf>
    <xf numFmtId="49" fontId="3" fillId="0" borderId="1" xfId="54" applyNumberFormat="1" applyFont="1" applyBorder="1" applyAlignment="1">
      <alignment horizontal="center" vertical="center" textRotation="90" wrapText="1"/>
    </xf>
    <xf numFmtId="2" fontId="3" fillId="0" borderId="1" xfId="54" applyNumberFormat="1" applyFont="1" applyBorder="1" applyAlignment="1">
      <alignment horizontal="center" vertical="center" textRotation="90" wrapText="1"/>
    </xf>
    <xf numFmtId="0" fontId="3" fillId="0" borderId="1" xfId="54" applyFont="1" applyBorder="1" applyAlignment="1">
      <alignment horizontal="center"/>
    </xf>
    <xf numFmtId="0" fontId="3" fillId="0" borderId="1" xfId="54" applyFont="1" applyBorder="1" applyAlignment="1">
      <alignment horizontal="center" vertical="center"/>
    </xf>
    <xf numFmtId="166" fontId="27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9" fillId="0" borderId="1" xfId="0" applyFont="1" applyBorder="1" applyAlignment="1">
      <alignment horizontal="center" vertical="top"/>
    </xf>
    <xf numFmtId="0" fontId="29" fillId="0" borderId="1" xfId="0" applyFont="1" applyBorder="1" applyAlignment="1">
      <alignment horizontal="left" vertical="top" wrapText="1"/>
    </xf>
    <xf numFmtId="2" fontId="33" fillId="0" borderId="1" xfId="0" applyNumberFormat="1" applyFont="1" applyBorder="1" applyAlignment="1">
      <alignment horizontal="center" vertical="top"/>
    </xf>
    <xf numFmtId="167" fontId="32" fillId="0" borderId="1" xfId="0" applyNumberFormat="1" applyFont="1" applyBorder="1" applyAlignment="1">
      <alignment horizontal="center" vertical="top"/>
    </xf>
    <xf numFmtId="2" fontId="33" fillId="0" borderId="0" xfId="0" applyNumberFormat="1" applyFont="1" applyAlignment="1">
      <alignment vertical="top"/>
    </xf>
    <xf numFmtId="0" fontId="33" fillId="0" borderId="0" xfId="0" applyFont="1" applyAlignment="1">
      <alignment vertical="top"/>
    </xf>
    <xf numFmtId="0" fontId="27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vertical="top"/>
    </xf>
    <xf numFmtId="0" fontId="3" fillId="0" borderId="0" xfId="53" applyFont="1"/>
    <xf numFmtId="0" fontId="3" fillId="0" borderId="0" xfId="53" applyFont="1" applyAlignment="1">
      <alignment horizontal="center" vertical="center"/>
    </xf>
    <xf numFmtId="2" fontId="3" fillId="0" borderId="0" xfId="53" applyNumberFormat="1" applyFont="1"/>
    <xf numFmtId="0" fontId="29" fillId="0" borderId="1" xfId="0" applyFont="1" applyFill="1" applyBorder="1" applyAlignment="1">
      <alignment horizontal="left" vertical="top" wrapText="1"/>
    </xf>
    <xf numFmtId="2" fontId="25" fillId="0" borderId="1" xfId="0" applyNumberFormat="1" applyFont="1" applyBorder="1" applyAlignment="1">
      <alignment horizontal="center" vertical="top"/>
    </xf>
    <xf numFmtId="0" fontId="31" fillId="0" borderId="0" xfId="0" applyFont="1" applyAlignment="1">
      <alignment horizontal="center" vertical="center" wrapText="1"/>
    </xf>
    <xf numFmtId="0" fontId="3" fillId="0" borderId="0" xfId="53" applyFont="1" applyFill="1" applyAlignment="1">
      <alignment horizontal="center"/>
    </xf>
    <xf numFmtId="0" fontId="25" fillId="0" borderId="0" xfId="2" applyFont="1" applyFill="1" applyAlignment="1">
      <alignment horizontal="center" vertical="center" wrapText="1"/>
    </xf>
    <xf numFmtId="0" fontId="27" fillId="0" borderId="1" xfId="0" applyFont="1" applyBorder="1" applyAlignment="1">
      <alignment horizontal="right" vertical="top" wrapText="1"/>
    </xf>
    <xf numFmtId="0" fontId="32" fillId="0" borderId="11" xfId="0" applyFont="1" applyBorder="1" applyAlignment="1">
      <alignment horizontal="right" vertical="top" wrapText="1"/>
    </xf>
    <xf numFmtId="0" fontId="32" fillId="0" borderId="12" xfId="0" applyFont="1" applyBorder="1" applyAlignment="1">
      <alignment horizontal="right" vertical="top" wrapText="1"/>
    </xf>
    <xf numFmtId="0" fontId="32" fillId="0" borderId="13" xfId="0" applyFont="1" applyBorder="1" applyAlignment="1">
      <alignment horizontal="right" vertical="top" wrapText="1"/>
    </xf>
    <xf numFmtId="0" fontId="3" fillId="0" borderId="0" xfId="53" applyFont="1" applyAlignment="1">
      <alignment horizontal="center"/>
    </xf>
  </cellXfs>
  <cellStyles count="57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" xfId="0" builtinId="0"/>
    <cellStyle name="Normal 2" xfId="22"/>
    <cellStyle name="Normal 2 2" xfId="23"/>
    <cellStyle name="Normal 2_Ampop 7 Eng Arm" xfId="24"/>
    <cellStyle name="Normal 3" xfId="25"/>
    <cellStyle name="Normal 4" xfId="26"/>
    <cellStyle name="Normal 6" xfId="27"/>
    <cellStyle name="Normal_Ask.zag." xfId="54"/>
    <cellStyle name="Normal_Bazmaxp-Xazarav-Parpi" xfId="53"/>
    <cellStyle name="Normal_Objekt.Dili v" xfId="2"/>
    <cellStyle name="Normal_Sat_Objekt.Dili v" xfId="55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 2" xfId="56"/>
    <cellStyle name="Обычный_Лист1" xfId="46"/>
    <cellStyle name="Плохой" xfId="47"/>
    <cellStyle name="Пояснение" xfId="48"/>
    <cellStyle name="Примечание" xfId="49"/>
    <cellStyle name="Связанная ячейка" xfId="50"/>
    <cellStyle name="Текст предупреждения" xfId="51"/>
    <cellStyle name="Хороший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86275" y="10601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172075" y="31584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486275" y="1094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47625</xdr:colOff>
      <xdr:row>333</xdr:row>
      <xdr:rowOff>0</xdr:rowOff>
    </xdr:from>
    <xdr:to>
      <xdr:col>5</xdr:col>
      <xdr:colOff>123825</xdr:colOff>
      <xdr:row>333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05200" y="10934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76200</xdr:colOff>
      <xdr:row>333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486275" y="11287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333</xdr:row>
      <xdr:rowOff>0</xdr:rowOff>
    </xdr:from>
    <xdr:to>
      <xdr:col>3</xdr:col>
      <xdr:colOff>76200</xdr:colOff>
      <xdr:row>333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46" name="Text Box 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47" name="Text Box 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48" name="Text Box 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49" name="Text Box 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50" name="Text Box 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51" name="Text Box 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52" name="Text Box 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53" name="Text Box 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54" name="Text Box 1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55" name="Text Box 1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56" name="Text Box 1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57" name="Text Box 1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58" name="Text Box 1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59" name="Text Box 1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60" name="Text Box 1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61" name="Text Box 1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62" name="Text Box 2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63" name="Text Box 2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64" name="Text Box 2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65" name="Text Box 2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66" name="Text Box 2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67" name="Text Box 2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68" name="Text Box 2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69" name="Text Box 2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70" name="Text Box 2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71" name="Text Box 2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72" name="Text Box 3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73" name="Text Box 3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74" name="Text Box 3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75" name="Text Box 3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76" name="Text Box 3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77" name="Text Box 3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78" name="Text Box 3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79" name="Text Box 3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80" name="Text Box 4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81" name="Text Box 4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82" name="Text Box 4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83" name="Text Box 4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84" name="Text Box 5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85" name="Text Box 5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86" name="Text Box 5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87" name="Text Box 5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88" name="Text Box 5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89" name="Text Box 5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90" name="Text Box 5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91" name="Text Box 5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92" name="Text Box 5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93" name="Text Box 6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94" name="Text Box 6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95" name="Text Box 6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96" name="Text Box 6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97" name="Text Box 6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98" name="Text Box 6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499" name="Text Box 6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00" name="Text Box 6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01" name="Text Box 6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02" name="Text Box 7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03" name="Text Box 7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04" name="Text Box 7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05" name="Text Box 7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06" name="Text Box 7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07" name="Text Box 7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08" name="Text Box 7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09" name="Text Box 7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10" name="Text Box 7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11" name="Text Box 7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12" name="Text Box 8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13" name="Text Box 8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14" name="Text Box 8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15" name="Text Box 8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16" name="Text Box 9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17" name="Text Box 9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18" name="Text Box 9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19" name="Text Box 9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20" name="Text Box 9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21" name="Text Box 9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22" name="Text Box 9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23" name="Text Box 9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24" name="Text Box 9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25" name="Text Box 9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26" name="Text Box 10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27" name="Text Box 10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28" name="Text Box 10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29" name="Text Box 10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30" name="Text Box 10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31" name="Text Box 10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32" name="Text Box 10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33" name="Text Box 10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34" name="Text Box 10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35" name="Text Box 10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36" name="Text Box 11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37" name="Text Box 11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38" name="Text Box 11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39" name="Text Box 11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40" name="Text Box 11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41" name="Text Box 11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42" name="Text Box 11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43" name="Text Box 11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44" name="Text Box 11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45" name="Text Box 11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46" name="Text Box 12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47" name="Text Box 12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48" name="Text Box 12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49" name="Text Box 12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50" name="Text Box 12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51" name="Text Box 12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52" name="Text Box 12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53" name="Text Box 12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54" name="Text Box 12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55" name="Text Box 12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56" name="Text Box 13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57" name="Text Box 13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58" name="Text Box 13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59" name="Text Box 13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60" name="Text Box 13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61" name="Text Box 13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62" name="Text Box 13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63" name="Text Box 13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64" name="Text Box 14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65" name="Text Box 14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66" name="Text Box 14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67" name="Text Box 14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68" name="Text Box 14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69" name="Text Box 14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70" name="Text Box 14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71" name="Text Box 14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72" name="Text Box 14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73" name="Text Box 14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74" name="Text Box 15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75" name="Text Box 15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76" name="Text Box 15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77" name="Text Box 15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78" name="Text Box 15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79" name="Text Box 15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80" name="Text Box 15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81" name="Text Box 15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82" name="Text Box 15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83" name="Text Box 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84" name="Text Box 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85" name="Text Box 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86" name="Text Box 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87" name="Text Box 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88" name="Text Box 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89" name="Text Box 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90" name="Text Box 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91" name="Text Box 1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92" name="Text Box 1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93" name="Text Box 1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94" name="Text Box 1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95" name="Text Box 1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96" name="Text Box 1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97" name="Text Box 1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98" name="Text Box 1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599" name="Text Box 2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00" name="Text Box 2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01" name="Text Box 2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02" name="Text Box 2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03" name="Text Box 2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04" name="Text Box 2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05" name="Text Box 2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06" name="Text Box 2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07" name="Text Box 2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08" name="Text Box 2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09" name="Text Box 3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10" name="Text Box 3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11" name="Text Box 3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12" name="Text Box 3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13" name="Text Box 3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14" name="Text Box 3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15" name="Text Box 3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16" name="Text Box 3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17" name="Text Box 4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18" name="Text Box 4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19" name="Text Box 4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20" name="Text Box 4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21" name="Text Box 5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22" name="Text Box 5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23" name="Text Box 5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24" name="Text Box 5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25" name="Text Box 5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26" name="Text Box 5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27" name="Text Box 5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28" name="Text Box 5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29" name="Text Box 5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30" name="Text Box 6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31" name="Text Box 6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32" name="Text Box 6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33" name="Text Box 6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34" name="Text Box 6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35" name="Text Box 6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36" name="Text Box 6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37" name="Text Box 6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38" name="Text Box 6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39" name="Text Box 7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40" name="Text Box 7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41" name="Text Box 7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42" name="Text Box 7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43" name="Text Box 7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44" name="Text Box 7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45" name="Text Box 7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46" name="Text Box 7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47" name="Text Box 7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48" name="Text Box 7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49" name="Text Box 8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50" name="Text Box 8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51" name="Text Box 8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52" name="Text Box 8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53" name="Text Box 9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54" name="Text Box 9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56" name="Text Box 9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57" name="Text Box 9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58" name="Text Box 9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59" name="Text Box 9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60" name="Text Box 9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61" name="Text Box 9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62" name="Text Box 9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63" name="Text Box 10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64" name="Text Box 10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65" name="Text Box 10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66" name="Text Box 10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67" name="Text Box 10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68" name="Text Box 10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69" name="Text Box 10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70" name="Text Box 10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71" name="Text Box 10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72" name="Text Box 10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73" name="Text Box 11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74" name="Text Box 11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75" name="Text Box 11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76" name="Text Box 11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77" name="Text Box 11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78" name="Text Box 11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79" name="Text Box 11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80" name="Text Box 11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81" name="Text Box 11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82" name="Text Box 11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83" name="Text Box 12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84" name="Text Box 12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85" name="Text Box 12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86" name="Text Box 12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87" name="Text Box 12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88" name="Text Box 12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89" name="Text Box 12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90" name="Text Box 12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91" name="Text Box 12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92" name="Text Box 12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93" name="Text Box 13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94" name="Text Box 13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95" name="Text Box 13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96" name="Text Box 13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97" name="Text Box 13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98" name="Text Box 13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699" name="Text Box 13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00" name="Text Box 13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01" name="Text Box 14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02" name="Text Box 14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03" name="Text Box 14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04" name="Text Box 14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05" name="Text Box 14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06" name="Text Box 14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07" name="Text Box 14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08" name="Text Box 14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09" name="Text Box 14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10" name="Text Box 14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11" name="Text Box 15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12" name="Text Box 15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13" name="Text Box 15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14" name="Text Box 15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15" name="Text Box 15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16" name="Text Box 15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17" name="Text Box 15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18" name="Text Box 15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19" name="Text Box 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20" name="Text Box 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21" name="Text Box 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22" name="Text Box 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23" name="Text Box 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24" name="Text Box 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25" name="Text Box 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26" name="Text Box 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27" name="Text Box 1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28" name="Text Box 1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29" name="Text Box 1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30" name="Text Box 1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31" name="Text Box 1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32" name="Text Box 1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33" name="Text Box 1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34" name="Text Box 1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35" name="Text Box 2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36" name="Text Box 2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37" name="Text Box 2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38" name="Text Box 2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39" name="Text Box 2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40" name="Text Box 2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41" name="Text Box 2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42" name="Text Box 2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43" name="Text Box 2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44" name="Text Box 2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45" name="Text Box 3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46" name="Text Box 3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47" name="Text Box 3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48" name="Text Box 3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49" name="Text Box 3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50" name="Text Box 3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51" name="Text Box 3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52" name="Text Box 3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53" name="Text Box 4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54" name="Text Box 4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55" name="Text Box 4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56" name="Text Box 4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57" name="Text Box 5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58" name="Text Box 5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59" name="Text Box 5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60" name="Text Box 5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61" name="Text Box 5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62" name="Text Box 5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63" name="Text Box 5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64" name="Text Box 5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65" name="Text Box 5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66" name="Text Box 6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67" name="Text Box 6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68" name="Text Box 6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69" name="Text Box 6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70" name="Text Box 6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71" name="Text Box 6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72" name="Text Box 6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73" name="Text Box 6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74" name="Text Box 6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75" name="Text Box 7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76" name="Text Box 7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77" name="Text Box 7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78" name="Text Box 7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79" name="Text Box 7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80" name="Text Box 7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81" name="Text Box 7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82" name="Text Box 7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83" name="Text Box 7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84" name="Text Box 7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85" name="Text Box 8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86" name="Text Box 8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87" name="Text Box 8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88" name="Text Box 8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89" name="Text Box 9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90" name="Text Box 9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92" name="Text Box 9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93" name="Text Box 9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94" name="Text Box 9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95" name="Text Box 9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96" name="Text Box 9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97" name="Text Box 9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98" name="Text Box 9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799" name="Text Box 10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00" name="Text Box 10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01" name="Text Box 10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02" name="Text Box 10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03" name="Text Box 10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04" name="Text Box 10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05" name="Text Box 10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06" name="Text Box 10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07" name="Text Box 10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08" name="Text Box 10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09" name="Text Box 11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10" name="Text Box 11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11" name="Text Box 11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12" name="Text Box 11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13" name="Text Box 11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14" name="Text Box 11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15" name="Text Box 11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16" name="Text Box 11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17" name="Text Box 11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18" name="Text Box 11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19" name="Text Box 12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20" name="Text Box 12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21" name="Text Box 12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22" name="Text Box 12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23" name="Text Box 12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24" name="Text Box 12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25" name="Text Box 12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26" name="Text Box 12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27" name="Text Box 12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28" name="Text Box 12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29" name="Text Box 13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30" name="Text Box 13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31" name="Text Box 13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32" name="Text Box 13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33" name="Text Box 13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34" name="Text Box 13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35" name="Text Box 13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36" name="Text Box 13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37" name="Text Box 14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38" name="Text Box 14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39" name="Text Box 14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40" name="Text Box 14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41" name="Text Box 14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42" name="Text Box 14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43" name="Text Box 14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44" name="Text Box 14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45" name="Text Box 14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46" name="Text Box 149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47" name="Text Box 150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48" name="Text Box 151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49" name="Text Box 152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50" name="Text Box 153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51" name="Text Box 154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52" name="Text Box 155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53" name="Text Box 156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54" name="Text Box 157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333</xdr:row>
      <xdr:rowOff>0</xdr:rowOff>
    </xdr:from>
    <xdr:to>
      <xdr:col>4</xdr:col>
      <xdr:colOff>76200</xdr:colOff>
      <xdr:row>333</xdr:row>
      <xdr:rowOff>28575</xdr:rowOff>
    </xdr:to>
    <xdr:sp macro="" textlink="">
      <xdr:nvSpPr>
        <xdr:cNvPr id="855" name="Text Box 158"/>
        <xdr:cNvSpPr txBox="1">
          <a:spLocks noChangeArrowheads="1"/>
        </xdr:cNvSpPr>
      </xdr:nvSpPr>
      <xdr:spPr bwMode="auto">
        <a:xfrm>
          <a:off x="4486275" y="15191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7"/>
  <sheetViews>
    <sheetView tabSelected="1" view="pageBreakPreview" topLeftCell="A318" zoomScaleNormal="100" zoomScaleSheetLayoutView="100" workbookViewId="0">
      <selection activeCell="J334" sqref="J334"/>
    </sheetView>
  </sheetViews>
  <sheetFormatPr defaultRowHeight="13.5"/>
  <cols>
    <col min="1" max="1" width="5.85546875" style="11" customWidth="1"/>
    <col min="2" max="2" width="49.42578125" style="11" customWidth="1"/>
    <col min="3" max="3" width="49.42578125" style="40" customWidth="1"/>
    <col min="4" max="4" width="6" style="11" customWidth="1"/>
    <col min="5" max="5" width="6" style="40" customWidth="1"/>
    <col min="6" max="6" width="9.28515625" style="11" customWidth="1"/>
    <col min="7" max="7" width="8.5703125" style="11" customWidth="1"/>
    <col min="8" max="8" width="15.7109375" style="11" customWidth="1"/>
    <col min="9" max="9" width="10.7109375" style="2" customWidth="1"/>
    <col min="10" max="10" width="20.5703125" style="2" customWidth="1"/>
    <col min="11" max="11" width="12" style="2" bestFit="1" customWidth="1"/>
    <col min="12" max="12" width="10.28515625" style="2" bestFit="1" customWidth="1"/>
    <col min="13" max="16384" width="9.140625" style="2"/>
  </cols>
  <sheetData>
    <row r="1" spans="1:9" s="7" customFormat="1" ht="36.75" customHeight="1">
      <c r="A1" s="87" t="s">
        <v>165</v>
      </c>
      <c r="B1" s="87"/>
      <c r="C1" s="87"/>
      <c r="D1" s="87"/>
      <c r="E1" s="87"/>
      <c r="F1" s="87"/>
      <c r="G1" s="87"/>
      <c r="H1" s="87"/>
      <c r="I1" s="87"/>
    </row>
    <row r="2" spans="1:9" s="7" customFormat="1" ht="38.25" customHeight="1">
      <c r="A2" s="89" t="s">
        <v>15</v>
      </c>
      <c r="B2" s="89"/>
      <c r="C2" s="89"/>
      <c r="D2" s="89"/>
      <c r="E2" s="89"/>
      <c r="F2" s="89"/>
      <c r="G2" s="89"/>
      <c r="H2" s="89"/>
      <c r="I2" s="89"/>
    </row>
    <row r="3" spans="1:9" s="6" customFormat="1" ht="96.75">
      <c r="A3" s="61" t="s">
        <v>0</v>
      </c>
      <c r="B3" s="61" t="s">
        <v>3</v>
      </c>
      <c r="C3" s="53" t="s">
        <v>286</v>
      </c>
      <c r="D3" s="62" t="s">
        <v>4</v>
      </c>
      <c r="E3" s="54" t="s">
        <v>287</v>
      </c>
      <c r="F3" s="63" t="s">
        <v>5</v>
      </c>
      <c r="G3" s="62" t="s">
        <v>6</v>
      </c>
      <c r="H3" s="62" t="s">
        <v>7</v>
      </c>
      <c r="I3" s="55" t="s">
        <v>178</v>
      </c>
    </row>
    <row r="4" spans="1:9" s="12" customFormat="1" ht="15" customHeight="1">
      <c r="A4" s="64">
        <v>1</v>
      </c>
      <c r="B4" s="64">
        <v>2</v>
      </c>
      <c r="C4" s="64">
        <v>3</v>
      </c>
      <c r="D4" s="65">
        <v>4</v>
      </c>
      <c r="E4" s="64">
        <v>5</v>
      </c>
      <c r="F4" s="64">
        <v>6</v>
      </c>
      <c r="G4" s="64">
        <v>7</v>
      </c>
      <c r="H4" s="64">
        <v>8</v>
      </c>
      <c r="I4" s="64">
        <v>9</v>
      </c>
    </row>
    <row r="5" spans="1:9" s="32" customFormat="1" ht="16.5">
      <c r="A5" s="46" t="s">
        <v>156</v>
      </c>
      <c r="B5" s="47" t="s">
        <v>8</v>
      </c>
      <c r="C5" s="45" t="s">
        <v>179</v>
      </c>
      <c r="D5" s="26"/>
      <c r="E5" s="26"/>
      <c r="F5" s="26"/>
      <c r="G5" s="26"/>
      <c r="H5" s="26"/>
      <c r="I5" s="26"/>
    </row>
    <row r="6" spans="1:9" s="32" customFormat="1" ht="14.25">
      <c r="A6" s="26"/>
      <c r="B6" s="45" t="s">
        <v>84</v>
      </c>
      <c r="C6" s="45" t="s">
        <v>180</v>
      </c>
      <c r="D6" s="26"/>
      <c r="E6" s="26"/>
      <c r="F6" s="26"/>
      <c r="G6" s="26"/>
      <c r="H6" s="26"/>
      <c r="I6" s="26"/>
    </row>
    <row r="7" spans="1:9" s="10" customFormat="1" ht="27">
      <c r="A7" s="14">
        <v>1</v>
      </c>
      <c r="B7" s="8" t="s">
        <v>83</v>
      </c>
      <c r="C7" s="8" t="s">
        <v>186</v>
      </c>
      <c r="D7" s="15" t="s">
        <v>1</v>
      </c>
      <c r="E7" s="15" t="s">
        <v>184</v>
      </c>
      <c r="F7" s="15">
        <v>37094</v>
      </c>
      <c r="G7" s="16">
        <v>2.3893944673466994</v>
      </c>
      <c r="H7" s="16">
        <f>+F7*G7</f>
        <v>88632.198371758466</v>
      </c>
      <c r="I7" s="86"/>
    </row>
    <row r="8" spans="1:9" s="10" customFormat="1" ht="27">
      <c r="A8" s="14">
        <v>2</v>
      </c>
      <c r="B8" s="8" t="s">
        <v>83</v>
      </c>
      <c r="C8" s="8" t="s">
        <v>186</v>
      </c>
      <c r="D8" s="15" t="s">
        <v>1</v>
      </c>
      <c r="E8" s="15" t="s">
        <v>184</v>
      </c>
      <c r="F8" s="15">
        <v>3395</v>
      </c>
      <c r="G8" s="16">
        <v>2.3893944673466994</v>
      </c>
      <c r="H8" s="16">
        <f t="shared" ref="H8:H42" si="0">+F8*G8</f>
        <v>8111.9942166420442</v>
      </c>
      <c r="I8" s="86"/>
    </row>
    <row r="9" spans="1:9" s="10" customFormat="1" ht="27">
      <c r="A9" s="14">
        <v>3</v>
      </c>
      <c r="B9" s="8" t="s">
        <v>148</v>
      </c>
      <c r="C9" s="8" t="s">
        <v>189</v>
      </c>
      <c r="D9" s="15" t="s">
        <v>1</v>
      </c>
      <c r="E9" s="15" t="s">
        <v>184</v>
      </c>
      <c r="F9" s="15">
        <v>3395</v>
      </c>
      <c r="G9" s="16">
        <v>1.8057570846830258</v>
      </c>
      <c r="H9" s="16">
        <f t="shared" si="0"/>
        <v>6130.5453024988728</v>
      </c>
      <c r="I9" s="86"/>
    </row>
    <row r="10" spans="1:9" s="10" customFormat="1" ht="16.5">
      <c r="A10" s="14">
        <v>4</v>
      </c>
      <c r="B10" s="8" t="s">
        <v>85</v>
      </c>
      <c r="C10" s="8" t="s">
        <v>187</v>
      </c>
      <c r="D10" s="15" t="s">
        <v>1</v>
      </c>
      <c r="E10" s="15" t="s">
        <v>184</v>
      </c>
      <c r="F10" s="15">
        <v>3395</v>
      </c>
      <c r="G10" s="16">
        <v>0.25272836113951735</v>
      </c>
      <c r="H10" s="16">
        <f t="shared" si="0"/>
        <v>858.0127860686614</v>
      </c>
      <c r="I10" s="86"/>
    </row>
    <row r="11" spans="1:9" s="10" customFormat="1" ht="40.5">
      <c r="A11" s="14">
        <v>5</v>
      </c>
      <c r="B11" s="8" t="s">
        <v>86</v>
      </c>
      <c r="C11" s="8" t="s">
        <v>190</v>
      </c>
      <c r="D11" s="15" t="s">
        <v>1</v>
      </c>
      <c r="E11" s="15" t="s">
        <v>184</v>
      </c>
      <c r="F11" s="33">
        <v>15789</v>
      </c>
      <c r="G11" s="16">
        <v>2.780244184578311</v>
      </c>
      <c r="H11" s="16">
        <f t="shared" si="0"/>
        <v>43897.275430306952</v>
      </c>
      <c r="I11" s="86"/>
    </row>
    <row r="12" spans="1:9" s="10" customFormat="1" ht="67.5">
      <c r="A12" s="14">
        <v>6</v>
      </c>
      <c r="B12" s="8" t="s">
        <v>87</v>
      </c>
      <c r="C12" s="8" t="s">
        <v>191</v>
      </c>
      <c r="D12" s="15" t="s">
        <v>1</v>
      </c>
      <c r="E12" s="15" t="s">
        <v>184</v>
      </c>
      <c r="F12" s="33">
        <v>21305</v>
      </c>
      <c r="G12" s="16">
        <v>2.0731765874858028</v>
      </c>
      <c r="H12" s="16">
        <f t="shared" si="0"/>
        <v>44169.027196385032</v>
      </c>
      <c r="I12" s="86"/>
    </row>
    <row r="13" spans="1:9" s="10" customFormat="1" ht="27">
      <c r="A13" s="14">
        <v>7</v>
      </c>
      <c r="B13" s="8" t="s">
        <v>88</v>
      </c>
      <c r="C13" s="8" t="s">
        <v>188</v>
      </c>
      <c r="D13" s="15" t="s">
        <v>1</v>
      </c>
      <c r="E13" s="15" t="s">
        <v>184</v>
      </c>
      <c r="F13" s="33">
        <v>21305</v>
      </c>
      <c r="G13" s="16">
        <v>0.25272836113951735</v>
      </c>
      <c r="H13" s="16">
        <f t="shared" si="0"/>
        <v>5384.3777340774168</v>
      </c>
      <c r="I13" s="86"/>
    </row>
    <row r="14" spans="1:9" s="10" customFormat="1" ht="27">
      <c r="A14" s="14">
        <v>8</v>
      </c>
      <c r="B14" s="8" t="s">
        <v>89</v>
      </c>
      <c r="C14" s="8" t="s">
        <v>201</v>
      </c>
      <c r="D14" s="15" t="s">
        <v>1</v>
      </c>
      <c r="E14" s="15" t="s">
        <v>184</v>
      </c>
      <c r="F14" s="15">
        <v>9174</v>
      </c>
      <c r="G14" s="16">
        <v>1.1193542962507053</v>
      </c>
      <c r="H14" s="16">
        <f t="shared" si="0"/>
        <v>10268.95631380397</v>
      </c>
      <c r="I14" s="86"/>
    </row>
    <row r="15" spans="1:9" s="10" customFormat="1" ht="16.5">
      <c r="A15" s="14">
        <v>9</v>
      </c>
      <c r="B15" s="8" t="s">
        <v>90</v>
      </c>
      <c r="C15" s="8" t="s">
        <v>192</v>
      </c>
      <c r="D15" s="15" t="s">
        <v>1</v>
      </c>
      <c r="E15" s="15" t="s">
        <v>184</v>
      </c>
      <c r="F15" s="15">
        <v>9174</v>
      </c>
      <c r="G15" s="16">
        <v>0.82078722205114041</v>
      </c>
      <c r="H15" s="16">
        <f t="shared" si="0"/>
        <v>7529.901975097162</v>
      </c>
      <c r="I15" s="86"/>
    </row>
    <row r="16" spans="1:9" s="10" customFormat="1" ht="27">
      <c r="A16" s="14">
        <v>10</v>
      </c>
      <c r="B16" s="8" t="s">
        <v>91</v>
      </c>
      <c r="C16" s="8" t="s">
        <v>193</v>
      </c>
      <c r="D16" s="15" t="s">
        <v>1</v>
      </c>
      <c r="E16" s="15" t="s">
        <v>184</v>
      </c>
      <c r="F16" s="33">
        <v>16935</v>
      </c>
      <c r="G16" s="16">
        <v>2.0228279988318487</v>
      </c>
      <c r="H16" s="16">
        <f t="shared" si="0"/>
        <v>34256.592160217355</v>
      </c>
      <c r="I16" s="86"/>
    </row>
    <row r="17" spans="1:12" s="10" customFormat="1" ht="27">
      <c r="A17" s="14">
        <v>11</v>
      </c>
      <c r="B17" s="8" t="s">
        <v>92</v>
      </c>
      <c r="C17" s="8" t="s">
        <v>194</v>
      </c>
      <c r="D17" s="15" t="s">
        <v>1</v>
      </c>
      <c r="E17" s="15" t="s">
        <v>184</v>
      </c>
      <c r="F17" s="33">
        <v>120</v>
      </c>
      <c r="G17" s="16">
        <v>6.9540591776344325</v>
      </c>
      <c r="H17" s="16">
        <f t="shared" si="0"/>
        <v>834.48710131613188</v>
      </c>
      <c r="I17" s="86"/>
      <c r="L17" s="18"/>
    </row>
    <row r="18" spans="1:12" s="32" customFormat="1" ht="16.5">
      <c r="A18" s="26"/>
      <c r="B18" s="44" t="s">
        <v>93</v>
      </c>
      <c r="C18" s="44" t="s">
        <v>195</v>
      </c>
      <c r="D18" s="26"/>
      <c r="E18" s="26"/>
      <c r="F18" s="26"/>
      <c r="G18" s="26"/>
      <c r="H18" s="16"/>
      <c r="I18" s="86"/>
    </row>
    <row r="19" spans="1:12" s="10" customFormat="1" ht="40.5">
      <c r="A19" s="14">
        <v>1</v>
      </c>
      <c r="B19" s="8" t="s">
        <v>94</v>
      </c>
      <c r="C19" s="8" t="s">
        <v>197</v>
      </c>
      <c r="D19" s="15" t="s">
        <v>1</v>
      </c>
      <c r="E19" s="15" t="s">
        <v>184</v>
      </c>
      <c r="F19" s="33">
        <v>520</v>
      </c>
      <c r="G19" s="16">
        <v>11.2648884013122</v>
      </c>
      <c r="H19" s="16">
        <f t="shared" si="0"/>
        <v>5857.7419686823441</v>
      </c>
      <c r="I19" s="86"/>
    </row>
    <row r="20" spans="1:12" s="10" customFormat="1" ht="40.5">
      <c r="A20" s="14">
        <v>2</v>
      </c>
      <c r="B20" s="8" t="s">
        <v>95</v>
      </c>
      <c r="C20" s="8" t="s">
        <v>196</v>
      </c>
      <c r="D20" s="15" t="s">
        <v>1</v>
      </c>
      <c r="E20" s="15" t="s">
        <v>184</v>
      </c>
      <c r="F20" s="33">
        <v>223.6</v>
      </c>
      <c r="G20" s="16">
        <v>2.6268640264772491</v>
      </c>
      <c r="H20" s="16">
        <f t="shared" si="0"/>
        <v>587.36679632031291</v>
      </c>
      <c r="I20" s="86"/>
    </row>
    <row r="21" spans="1:12" s="10" customFormat="1" ht="40.5">
      <c r="A21" s="14">
        <v>3</v>
      </c>
      <c r="B21" s="8" t="s">
        <v>96</v>
      </c>
      <c r="C21" s="8" t="s">
        <v>198</v>
      </c>
      <c r="D21" s="15" t="s">
        <v>1</v>
      </c>
      <c r="E21" s="15" t="s">
        <v>184</v>
      </c>
      <c r="F21" s="33">
        <v>1300</v>
      </c>
      <c r="G21" s="16">
        <v>2.3574060172712419</v>
      </c>
      <c r="H21" s="16">
        <f t="shared" si="0"/>
        <v>3064.6278224526145</v>
      </c>
      <c r="I21" s="86"/>
    </row>
    <row r="22" spans="1:12" s="10" customFormat="1" ht="27">
      <c r="A22" s="14">
        <v>4</v>
      </c>
      <c r="B22" s="8" t="s">
        <v>92</v>
      </c>
      <c r="C22" s="8" t="s">
        <v>194</v>
      </c>
      <c r="D22" s="15" t="s">
        <v>1</v>
      </c>
      <c r="E22" s="15" t="s">
        <v>184</v>
      </c>
      <c r="F22" s="33">
        <v>183</v>
      </c>
      <c r="G22" s="16">
        <v>6.9540591776344316</v>
      </c>
      <c r="H22" s="16">
        <f t="shared" si="0"/>
        <v>1272.592829507101</v>
      </c>
      <c r="I22" s="86"/>
      <c r="L22" s="18"/>
    </row>
    <row r="23" spans="1:12" s="32" customFormat="1" ht="16.5">
      <c r="A23" s="26"/>
      <c r="B23" s="45" t="s">
        <v>97</v>
      </c>
      <c r="C23" s="45" t="s">
        <v>202</v>
      </c>
      <c r="D23" s="26"/>
      <c r="E23" s="26"/>
      <c r="F23" s="26"/>
      <c r="G23" s="26"/>
      <c r="H23" s="16"/>
      <c r="I23" s="86"/>
    </row>
    <row r="24" spans="1:12" s="10" customFormat="1" ht="27">
      <c r="A24" s="14">
        <v>1</v>
      </c>
      <c r="B24" s="8" t="s">
        <v>83</v>
      </c>
      <c r="C24" s="8" t="s">
        <v>186</v>
      </c>
      <c r="D24" s="15" t="s">
        <v>1</v>
      </c>
      <c r="E24" s="15" t="s">
        <v>184</v>
      </c>
      <c r="F24" s="15">
        <v>17000</v>
      </c>
      <c r="G24" s="16">
        <v>2.3893944673466994</v>
      </c>
      <c r="H24" s="16">
        <f t="shared" si="0"/>
        <v>40619.705944893889</v>
      </c>
      <c r="I24" s="86"/>
    </row>
    <row r="25" spans="1:12" s="10" customFormat="1" ht="27">
      <c r="A25" s="14">
        <v>2</v>
      </c>
      <c r="B25" s="8" t="s">
        <v>83</v>
      </c>
      <c r="C25" s="8" t="s">
        <v>186</v>
      </c>
      <c r="D25" s="15" t="s">
        <v>1</v>
      </c>
      <c r="E25" s="15" t="s">
        <v>184</v>
      </c>
      <c r="F25" s="15">
        <v>3757</v>
      </c>
      <c r="G25" s="16">
        <v>2.3893944673466994</v>
      </c>
      <c r="H25" s="16">
        <f t="shared" si="0"/>
        <v>8976.9550138215491</v>
      </c>
      <c r="I25" s="86"/>
    </row>
    <row r="26" spans="1:12" s="10" customFormat="1" ht="27">
      <c r="A26" s="14">
        <v>3</v>
      </c>
      <c r="B26" s="8" t="s">
        <v>148</v>
      </c>
      <c r="C26" s="8" t="s">
        <v>189</v>
      </c>
      <c r="D26" s="19" t="s">
        <v>1</v>
      </c>
      <c r="E26" s="19" t="s">
        <v>184</v>
      </c>
      <c r="F26" s="15">
        <v>3757</v>
      </c>
      <c r="G26" s="16">
        <v>1.8057570846830258</v>
      </c>
      <c r="H26" s="16">
        <f t="shared" si="0"/>
        <v>6784.2293671541274</v>
      </c>
      <c r="I26" s="86"/>
    </row>
    <row r="27" spans="1:12" s="10" customFormat="1" ht="54">
      <c r="A27" s="14">
        <v>4</v>
      </c>
      <c r="B27" s="8" t="s">
        <v>98</v>
      </c>
      <c r="C27" s="8"/>
      <c r="D27" s="15" t="s">
        <v>1</v>
      </c>
      <c r="E27" s="15" t="s">
        <v>184</v>
      </c>
      <c r="F27" s="33">
        <v>7299</v>
      </c>
      <c r="G27" s="16">
        <v>1.5393998041923507</v>
      </c>
      <c r="H27" s="16">
        <f t="shared" si="0"/>
        <v>11236.079170799967</v>
      </c>
      <c r="I27" s="86"/>
    </row>
    <row r="28" spans="1:12" s="10" customFormat="1" ht="27">
      <c r="A28" s="14">
        <v>5</v>
      </c>
      <c r="B28" s="8" t="s">
        <v>88</v>
      </c>
      <c r="C28" s="8" t="s">
        <v>188</v>
      </c>
      <c r="D28" s="15" t="s">
        <v>1</v>
      </c>
      <c r="E28" s="15" t="s">
        <v>184</v>
      </c>
      <c r="F28" s="33">
        <v>11056</v>
      </c>
      <c r="G28" s="16">
        <v>0.25272836113951735</v>
      </c>
      <c r="H28" s="16">
        <f t="shared" si="0"/>
        <v>2794.1647607585037</v>
      </c>
      <c r="I28" s="86"/>
    </row>
    <row r="29" spans="1:12" s="10" customFormat="1" ht="27">
      <c r="A29" s="14">
        <v>6</v>
      </c>
      <c r="B29" s="8" t="s">
        <v>89</v>
      </c>
      <c r="C29" s="8" t="s">
        <v>201</v>
      </c>
      <c r="D29" s="15" t="s">
        <v>1</v>
      </c>
      <c r="E29" s="15" t="s">
        <v>184</v>
      </c>
      <c r="F29" s="15">
        <v>532</v>
      </c>
      <c r="G29" s="16">
        <v>1.1193542962507053</v>
      </c>
      <c r="H29" s="16">
        <f t="shared" si="0"/>
        <v>595.49648560537526</v>
      </c>
      <c r="I29" s="86"/>
    </row>
    <row r="30" spans="1:12" s="10" customFormat="1" ht="16.5">
      <c r="A30" s="14">
        <v>7</v>
      </c>
      <c r="B30" s="8" t="s">
        <v>90</v>
      </c>
      <c r="C30" s="8" t="s">
        <v>192</v>
      </c>
      <c r="D30" s="15" t="s">
        <v>1</v>
      </c>
      <c r="E30" s="15" t="s">
        <v>184</v>
      </c>
      <c r="F30" s="15">
        <v>532</v>
      </c>
      <c r="G30" s="16">
        <v>0.82078722205114041</v>
      </c>
      <c r="H30" s="16">
        <f t="shared" si="0"/>
        <v>436.6588021312067</v>
      </c>
      <c r="I30" s="86"/>
    </row>
    <row r="31" spans="1:12" s="10" customFormat="1" ht="40.5">
      <c r="A31" s="14">
        <v>8</v>
      </c>
      <c r="B31" s="8" t="s">
        <v>99</v>
      </c>
      <c r="C31" s="8" t="s">
        <v>189</v>
      </c>
      <c r="D31" s="15" t="s">
        <v>1</v>
      </c>
      <c r="E31" s="15" t="s">
        <v>184</v>
      </c>
      <c r="F31" s="15">
        <v>9700</v>
      </c>
      <c r="G31" s="16">
        <v>1.8057570846830258</v>
      </c>
      <c r="H31" s="16">
        <f t="shared" si="0"/>
        <v>17515.84372142535</v>
      </c>
      <c r="I31" s="86"/>
    </row>
    <row r="32" spans="1:12" s="10" customFormat="1" ht="16.5">
      <c r="A32" s="14">
        <v>9</v>
      </c>
      <c r="B32" s="8" t="s">
        <v>85</v>
      </c>
      <c r="C32" s="8" t="s">
        <v>187</v>
      </c>
      <c r="D32" s="15" t="s">
        <v>1</v>
      </c>
      <c r="E32" s="15" t="s">
        <v>184</v>
      </c>
      <c r="F32" s="15">
        <v>9700</v>
      </c>
      <c r="G32" s="16">
        <v>0.25272836113951735</v>
      </c>
      <c r="H32" s="16">
        <f t="shared" si="0"/>
        <v>2451.4651030533182</v>
      </c>
      <c r="I32" s="86"/>
    </row>
    <row r="33" spans="1:12" s="10" customFormat="1" ht="27">
      <c r="A33" s="14">
        <v>10</v>
      </c>
      <c r="B33" s="8" t="s">
        <v>91</v>
      </c>
      <c r="C33" s="8" t="s">
        <v>200</v>
      </c>
      <c r="D33" s="15" t="s">
        <v>1</v>
      </c>
      <c r="E33" s="15" t="s">
        <v>184</v>
      </c>
      <c r="F33" s="33">
        <v>51647</v>
      </c>
      <c r="G33" s="16">
        <v>2.0228279988318483</v>
      </c>
      <c r="H33" s="16">
        <f t="shared" si="0"/>
        <v>104472.99765566847</v>
      </c>
      <c r="I33" s="86"/>
    </row>
    <row r="34" spans="1:12" s="10" customFormat="1" ht="27">
      <c r="A34" s="14">
        <v>11</v>
      </c>
      <c r="B34" s="8" t="s">
        <v>92</v>
      </c>
      <c r="C34" s="8" t="s">
        <v>194</v>
      </c>
      <c r="D34" s="15" t="s">
        <v>1</v>
      </c>
      <c r="E34" s="15" t="s">
        <v>184</v>
      </c>
      <c r="F34" s="33">
        <v>200</v>
      </c>
      <c r="G34" s="16">
        <v>6.9540591776344316</v>
      </c>
      <c r="H34" s="16">
        <f t="shared" si="0"/>
        <v>1390.8118355268864</v>
      </c>
      <c r="I34" s="86"/>
      <c r="L34" s="18"/>
    </row>
    <row r="35" spans="1:12" s="10" customFormat="1" ht="16.5">
      <c r="A35" s="14">
        <v>12</v>
      </c>
      <c r="B35" s="8" t="s">
        <v>100</v>
      </c>
      <c r="C35" s="8" t="s">
        <v>199</v>
      </c>
      <c r="D35" s="15" t="s">
        <v>9</v>
      </c>
      <c r="E35" s="15" t="s">
        <v>183</v>
      </c>
      <c r="F35" s="15">
        <v>2500</v>
      </c>
      <c r="G35" s="42">
        <v>2.9950132861146034E-2</v>
      </c>
      <c r="H35" s="16">
        <f t="shared" si="0"/>
        <v>74.875332152865084</v>
      </c>
      <c r="I35" s="86"/>
    </row>
    <row r="36" spans="1:12" s="32" customFormat="1" ht="16.5">
      <c r="A36" s="26"/>
      <c r="B36" s="44" t="s">
        <v>93</v>
      </c>
      <c r="C36" s="44" t="s">
        <v>195</v>
      </c>
      <c r="D36" s="26"/>
      <c r="E36" s="26"/>
      <c r="F36" s="26"/>
      <c r="G36" s="26"/>
      <c r="H36" s="16"/>
      <c r="I36" s="86"/>
    </row>
    <row r="37" spans="1:12" s="10" customFormat="1" ht="40.5">
      <c r="A37" s="14">
        <v>1</v>
      </c>
      <c r="B37" s="8" t="s">
        <v>101</v>
      </c>
      <c r="C37" s="8" t="s">
        <v>204</v>
      </c>
      <c r="D37" s="15" t="s">
        <v>1</v>
      </c>
      <c r="E37" s="15" t="s">
        <v>184</v>
      </c>
      <c r="F37" s="15">
        <v>1647</v>
      </c>
      <c r="G37" s="16">
        <v>1.3767536156969775</v>
      </c>
      <c r="H37" s="16">
        <f t="shared" si="0"/>
        <v>2267.5132050529219</v>
      </c>
      <c r="I37" s="86"/>
    </row>
    <row r="38" spans="1:12" s="10" customFormat="1" ht="16.5">
      <c r="A38" s="14">
        <v>2</v>
      </c>
      <c r="B38" s="8" t="s">
        <v>90</v>
      </c>
      <c r="C38" s="8" t="s">
        <v>192</v>
      </c>
      <c r="D38" s="15" t="s">
        <v>1</v>
      </c>
      <c r="E38" s="15" t="s">
        <v>184</v>
      </c>
      <c r="F38" s="15">
        <v>1647</v>
      </c>
      <c r="G38" s="16">
        <v>0.82078722205114041</v>
      </c>
      <c r="H38" s="16">
        <f t="shared" si="0"/>
        <v>1351.8365547182282</v>
      </c>
      <c r="I38" s="86"/>
    </row>
    <row r="39" spans="1:12" s="10" customFormat="1" ht="40.5">
      <c r="A39" s="14">
        <v>3</v>
      </c>
      <c r="B39" s="8" t="s">
        <v>96</v>
      </c>
      <c r="C39" s="8" t="s">
        <v>198</v>
      </c>
      <c r="D39" s="15" t="s">
        <v>1</v>
      </c>
      <c r="E39" s="15" t="s">
        <v>184</v>
      </c>
      <c r="F39" s="33">
        <v>3844</v>
      </c>
      <c r="G39" s="16">
        <v>2.3574060172712419</v>
      </c>
      <c r="H39" s="16">
        <f t="shared" si="0"/>
        <v>9061.8687303906536</v>
      </c>
      <c r="I39" s="86"/>
    </row>
    <row r="40" spans="1:12" s="10" customFormat="1" ht="27">
      <c r="A40" s="14">
        <v>4</v>
      </c>
      <c r="B40" s="8" t="s">
        <v>92</v>
      </c>
      <c r="C40" s="8" t="s">
        <v>194</v>
      </c>
      <c r="D40" s="15" t="s">
        <v>1</v>
      </c>
      <c r="E40" s="15" t="s">
        <v>184</v>
      </c>
      <c r="F40" s="33">
        <v>220</v>
      </c>
      <c r="G40" s="16">
        <v>6.9540591776344316</v>
      </c>
      <c r="H40" s="16">
        <f t="shared" si="0"/>
        <v>1529.893019079575</v>
      </c>
      <c r="I40" s="86"/>
      <c r="L40" s="18"/>
    </row>
    <row r="41" spans="1:12" s="32" customFormat="1" ht="16.5">
      <c r="A41" s="26"/>
      <c r="B41" s="45" t="s">
        <v>146</v>
      </c>
      <c r="C41" s="45" t="s">
        <v>203</v>
      </c>
      <c r="D41" s="26"/>
      <c r="E41" s="26"/>
      <c r="F41" s="26"/>
      <c r="G41" s="26"/>
      <c r="H41" s="16"/>
      <c r="I41" s="86"/>
    </row>
    <row r="42" spans="1:12" s="10" customFormat="1" ht="27">
      <c r="A42" s="14">
        <v>1</v>
      </c>
      <c r="B42" s="8" t="s">
        <v>83</v>
      </c>
      <c r="C42" s="8" t="s">
        <v>186</v>
      </c>
      <c r="D42" s="15" t="s">
        <v>1</v>
      </c>
      <c r="E42" s="15" t="s">
        <v>184</v>
      </c>
      <c r="F42" s="15">
        <v>3500</v>
      </c>
      <c r="G42" s="16">
        <v>2.3893944673466994</v>
      </c>
      <c r="H42" s="16">
        <f t="shared" si="0"/>
        <v>8362.8806357134472</v>
      </c>
      <c r="I42" s="86"/>
    </row>
    <row r="43" spans="1:12" s="10" customFormat="1" ht="27">
      <c r="A43" s="14">
        <v>2</v>
      </c>
      <c r="B43" s="8" t="s">
        <v>306</v>
      </c>
      <c r="C43" s="8" t="s">
        <v>307</v>
      </c>
      <c r="D43" s="15" t="s">
        <v>1</v>
      </c>
      <c r="E43" s="15" t="s">
        <v>184</v>
      </c>
      <c r="F43" s="15">
        <v>1282</v>
      </c>
      <c r="G43" s="16">
        <v>8.7920916113646399</v>
      </c>
      <c r="H43" s="16">
        <f t="shared" ref="H43:H87" si="1">+F43*G43</f>
        <v>11271.461445769468</v>
      </c>
      <c r="I43" s="86"/>
    </row>
    <row r="44" spans="1:12" s="10" customFormat="1" ht="16.5">
      <c r="A44" s="14">
        <v>3</v>
      </c>
      <c r="B44" s="8" t="s">
        <v>85</v>
      </c>
      <c r="C44" s="8" t="s">
        <v>187</v>
      </c>
      <c r="D44" s="15" t="s">
        <v>1</v>
      </c>
      <c r="E44" s="15" t="s">
        <v>184</v>
      </c>
      <c r="F44" s="15">
        <v>1282</v>
      </c>
      <c r="G44" s="16">
        <v>0.25272836113951735</v>
      </c>
      <c r="H44" s="16">
        <f t="shared" si="1"/>
        <v>323.99775898086125</v>
      </c>
      <c r="I44" s="86"/>
    </row>
    <row r="45" spans="1:12" s="10" customFormat="1" ht="40.5">
      <c r="A45" s="14">
        <v>4</v>
      </c>
      <c r="B45" s="8" t="s">
        <v>102</v>
      </c>
      <c r="C45" s="8" t="s">
        <v>189</v>
      </c>
      <c r="D45" s="15" t="s">
        <v>1</v>
      </c>
      <c r="E45" s="15" t="s">
        <v>184</v>
      </c>
      <c r="F45" s="15">
        <v>3500</v>
      </c>
      <c r="G45" s="16">
        <v>1.8057570846830258</v>
      </c>
      <c r="H45" s="16">
        <f t="shared" si="1"/>
        <v>6320.1497963905904</v>
      </c>
      <c r="I45" s="86"/>
    </row>
    <row r="46" spans="1:12" s="10" customFormat="1" ht="16.5">
      <c r="A46" s="14">
        <v>5</v>
      </c>
      <c r="B46" s="8" t="s">
        <v>85</v>
      </c>
      <c r="C46" s="8" t="s">
        <v>187</v>
      </c>
      <c r="D46" s="15" t="s">
        <v>1</v>
      </c>
      <c r="E46" s="15" t="s">
        <v>184</v>
      </c>
      <c r="F46" s="15">
        <v>3500</v>
      </c>
      <c r="G46" s="16">
        <v>0.25272836113951735</v>
      </c>
      <c r="H46" s="16">
        <f t="shared" si="1"/>
        <v>884.54926398831071</v>
      </c>
      <c r="I46" s="86"/>
    </row>
    <row r="47" spans="1:12" s="10" customFormat="1" ht="27">
      <c r="A47" s="14">
        <v>6</v>
      </c>
      <c r="B47" s="8" t="s">
        <v>103</v>
      </c>
      <c r="C47" s="8" t="s">
        <v>201</v>
      </c>
      <c r="D47" s="15" t="s">
        <v>1</v>
      </c>
      <c r="E47" s="15" t="s">
        <v>184</v>
      </c>
      <c r="F47" s="15">
        <v>8655</v>
      </c>
      <c r="G47" s="16">
        <v>1.1193542962507053</v>
      </c>
      <c r="H47" s="16">
        <f t="shared" si="1"/>
        <v>9688.0114340498549</v>
      </c>
      <c r="I47" s="86"/>
    </row>
    <row r="48" spans="1:12" s="10" customFormat="1" ht="16.5">
      <c r="A48" s="14">
        <v>7</v>
      </c>
      <c r="B48" s="8" t="s">
        <v>90</v>
      </c>
      <c r="C48" s="8" t="s">
        <v>192</v>
      </c>
      <c r="D48" s="15" t="s">
        <v>1</v>
      </c>
      <c r="E48" s="15" t="s">
        <v>184</v>
      </c>
      <c r="F48" s="15">
        <v>8655</v>
      </c>
      <c r="G48" s="16">
        <v>0.82078722205114041</v>
      </c>
      <c r="H48" s="16">
        <f t="shared" si="1"/>
        <v>7103.91340685262</v>
      </c>
      <c r="I48" s="86"/>
    </row>
    <row r="49" spans="1:12" s="10" customFormat="1" ht="27">
      <c r="A49" s="14">
        <v>8</v>
      </c>
      <c r="B49" s="8" t="s">
        <v>91</v>
      </c>
      <c r="C49" s="8" t="s">
        <v>200</v>
      </c>
      <c r="D49" s="15" t="s">
        <v>1</v>
      </c>
      <c r="E49" s="15" t="s">
        <v>184</v>
      </c>
      <c r="F49" s="33">
        <v>84000</v>
      </c>
      <c r="G49" s="16">
        <v>2.0228279988318483</v>
      </c>
      <c r="H49" s="16">
        <f t="shared" si="1"/>
        <v>169917.55190187527</v>
      </c>
      <c r="I49" s="86"/>
    </row>
    <row r="50" spans="1:12" s="10" customFormat="1" ht="27">
      <c r="A50" s="14">
        <v>9</v>
      </c>
      <c r="B50" s="8" t="s">
        <v>92</v>
      </c>
      <c r="C50" s="8" t="s">
        <v>194</v>
      </c>
      <c r="D50" s="15" t="s">
        <v>1</v>
      </c>
      <c r="E50" s="15" t="s">
        <v>184</v>
      </c>
      <c r="F50" s="33">
        <v>425</v>
      </c>
      <c r="G50" s="16">
        <v>6.9540591776344316</v>
      </c>
      <c r="H50" s="16">
        <f t="shared" si="1"/>
        <v>2955.4751504946335</v>
      </c>
      <c r="I50" s="86"/>
      <c r="L50" s="18"/>
    </row>
    <row r="51" spans="1:12" s="32" customFormat="1" ht="16.5">
      <c r="A51" s="26"/>
      <c r="B51" s="44" t="s">
        <v>93</v>
      </c>
      <c r="C51" s="44" t="s">
        <v>195</v>
      </c>
      <c r="D51" s="26"/>
      <c r="E51" s="26"/>
      <c r="F51" s="26"/>
      <c r="G51" s="26"/>
      <c r="H51" s="16"/>
      <c r="I51" s="86"/>
    </row>
    <row r="52" spans="1:12" s="10" customFormat="1" ht="54">
      <c r="A52" s="14">
        <v>1</v>
      </c>
      <c r="B52" s="8" t="s">
        <v>104</v>
      </c>
      <c r="C52" s="8" t="s">
        <v>206</v>
      </c>
      <c r="D52" s="15" t="s">
        <v>1</v>
      </c>
      <c r="E52" s="15" t="s">
        <v>184</v>
      </c>
      <c r="F52" s="33">
        <v>624</v>
      </c>
      <c r="G52" s="16">
        <v>10.045211713958956</v>
      </c>
      <c r="H52" s="16">
        <f t="shared" si="1"/>
        <v>6268.2121095103885</v>
      </c>
      <c r="I52" s="86"/>
    </row>
    <row r="53" spans="1:12" s="10" customFormat="1" ht="16.5">
      <c r="A53" s="14">
        <v>2</v>
      </c>
      <c r="B53" s="8" t="s">
        <v>85</v>
      </c>
      <c r="C53" s="8" t="s">
        <v>187</v>
      </c>
      <c r="D53" s="15" t="s">
        <v>1</v>
      </c>
      <c r="E53" s="15" t="s">
        <v>184</v>
      </c>
      <c r="F53" s="15">
        <v>624</v>
      </c>
      <c r="G53" s="16">
        <v>0.25272836113951735</v>
      </c>
      <c r="H53" s="16">
        <f t="shared" si="1"/>
        <v>157.70249735105884</v>
      </c>
      <c r="I53" s="86"/>
    </row>
    <row r="54" spans="1:12" s="10" customFormat="1" ht="40.5">
      <c r="A54" s="14">
        <v>3</v>
      </c>
      <c r="B54" s="8" t="s">
        <v>101</v>
      </c>
      <c r="C54" s="8" t="s">
        <v>204</v>
      </c>
      <c r="D54" s="15" t="s">
        <v>1</v>
      </c>
      <c r="E54" s="15" t="s">
        <v>184</v>
      </c>
      <c r="F54" s="15">
        <v>590</v>
      </c>
      <c r="G54" s="16">
        <v>1.3767536156969775</v>
      </c>
      <c r="H54" s="16">
        <f t="shared" si="1"/>
        <v>812.28463326121675</v>
      </c>
      <c r="I54" s="86"/>
    </row>
    <row r="55" spans="1:12" s="10" customFormat="1" ht="16.5">
      <c r="A55" s="14">
        <v>4</v>
      </c>
      <c r="B55" s="8" t="s">
        <v>90</v>
      </c>
      <c r="C55" s="8" t="s">
        <v>192</v>
      </c>
      <c r="D55" s="15" t="s">
        <v>1</v>
      </c>
      <c r="E55" s="15" t="s">
        <v>184</v>
      </c>
      <c r="F55" s="15">
        <v>590</v>
      </c>
      <c r="G55" s="16">
        <v>0.82078722205114041</v>
      </c>
      <c r="H55" s="16">
        <f t="shared" si="1"/>
        <v>484.26446101017285</v>
      </c>
      <c r="I55" s="86"/>
    </row>
    <row r="56" spans="1:12" s="10" customFormat="1" ht="40.5">
      <c r="A56" s="14">
        <v>5</v>
      </c>
      <c r="B56" s="8" t="s">
        <v>95</v>
      </c>
      <c r="C56" s="8" t="s">
        <v>205</v>
      </c>
      <c r="D56" s="15" t="s">
        <v>1</v>
      </c>
      <c r="E56" s="15" t="s">
        <v>184</v>
      </c>
      <c r="F56" s="24">
        <v>1246</v>
      </c>
      <c r="G56" s="16">
        <v>2.6268640264772496</v>
      </c>
      <c r="H56" s="16">
        <f t="shared" si="1"/>
        <v>3273.072576990653</v>
      </c>
      <c r="I56" s="86"/>
    </row>
    <row r="57" spans="1:12" s="10" customFormat="1" ht="40.5">
      <c r="A57" s="14">
        <v>6</v>
      </c>
      <c r="B57" s="8" t="s">
        <v>96</v>
      </c>
      <c r="C57" s="8" t="s">
        <v>198</v>
      </c>
      <c r="D57" s="15" t="s">
        <v>1</v>
      </c>
      <c r="E57" s="15" t="s">
        <v>184</v>
      </c>
      <c r="F57" s="33">
        <v>3003</v>
      </c>
      <c r="G57" s="16">
        <v>2.3574060172712419</v>
      </c>
      <c r="H57" s="16">
        <f t="shared" si="1"/>
        <v>7079.2902698655398</v>
      </c>
      <c r="I57" s="86"/>
    </row>
    <row r="58" spans="1:12" s="10" customFormat="1" ht="27">
      <c r="A58" s="14">
        <v>7</v>
      </c>
      <c r="B58" s="8" t="s">
        <v>92</v>
      </c>
      <c r="C58" s="8" t="s">
        <v>194</v>
      </c>
      <c r="D58" s="15" t="s">
        <v>1</v>
      </c>
      <c r="E58" s="15" t="s">
        <v>184</v>
      </c>
      <c r="F58" s="33">
        <v>260</v>
      </c>
      <c r="G58" s="16">
        <v>6.9540591776344316</v>
      </c>
      <c r="H58" s="16">
        <f t="shared" si="1"/>
        <v>1808.0553861849521</v>
      </c>
      <c r="I58" s="86"/>
      <c r="L58" s="18"/>
    </row>
    <row r="59" spans="1:12" s="38" customFormat="1" ht="42.75" customHeight="1">
      <c r="A59" s="34"/>
      <c r="B59" s="30"/>
      <c r="C59" s="90" t="s">
        <v>166</v>
      </c>
      <c r="D59" s="90"/>
      <c r="E59" s="90"/>
      <c r="F59" s="90"/>
      <c r="G59" s="37"/>
      <c r="H59" s="66">
        <f>+SUM(H7:H58)</f>
        <v>709126.9654356566</v>
      </c>
      <c r="I59" s="86">
        <f>+ROUND(H59*100/$H$328,3)</f>
        <v>40.991</v>
      </c>
      <c r="J59" s="67"/>
    </row>
    <row r="60" spans="1:12" s="32" customFormat="1" ht="16.5">
      <c r="A60" s="46" t="s">
        <v>157</v>
      </c>
      <c r="B60" s="47" t="s">
        <v>167</v>
      </c>
      <c r="C60" s="47" t="s">
        <v>207</v>
      </c>
      <c r="D60" s="26"/>
      <c r="E60" s="26"/>
      <c r="F60" s="26"/>
      <c r="G60" s="26"/>
      <c r="H60" s="16"/>
      <c r="I60" s="86"/>
    </row>
    <row r="61" spans="1:12" s="32" customFormat="1" ht="27">
      <c r="A61" s="14">
        <v>1</v>
      </c>
      <c r="B61" s="8" t="s">
        <v>151</v>
      </c>
      <c r="C61" s="8" t="s">
        <v>208</v>
      </c>
      <c r="D61" s="15" t="s">
        <v>9</v>
      </c>
      <c r="E61" s="15" t="s">
        <v>183</v>
      </c>
      <c r="F61" s="33">
        <v>100974</v>
      </c>
      <c r="G61" s="16">
        <v>2.6795037916058786</v>
      </c>
      <c r="H61" s="16">
        <f t="shared" si="1"/>
        <v>270560.215853612</v>
      </c>
      <c r="I61" s="86"/>
    </row>
    <row r="62" spans="1:12" s="10" customFormat="1" ht="16.5">
      <c r="A62" s="14">
        <v>2</v>
      </c>
      <c r="B62" s="8" t="s">
        <v>147</v>
      </c>
      <c r="C62" s="8" t="s">
        <v>209</v>
      </c>
      <c r="D62" s="15" t="s">
        <v>9</v>
      </c>
      <c r="E62" s="15" t="s">
        <v>183</v>
      </c>
      <c r="F62" s="33">
        <v>167986</v>
      </c>
      <c r="G62" s="16">
        <v>1.496690012237504</v>
      </c>
      <c r="H62" s="16">
        <f t="shared" si="1"/>
        <v>251422.96839572935</v>
      </c>
      <c r="I62" s="86"/>
    </row>
    <row r="63" spans="1:12" s="38" customFormat="1" ht="42.75" customHeight="1">
      <c r="A63" s="34"/>
      <c r="B63" s="30"/>
      <c r="C63" s="90" t="s">
        <v>168</v>
      </c>
      <c r="D63" s="90"/>
      <c r="E63" s="90"/>
      <c r="F63" s="90"/>
      <c r="G63" s="37"/>
      <c r="H63" s="66">
        <f>+SUM(H61:H62)</f>
        <v>521983.18424934137</v>
      </c>
      <c r="I63" s="86">
        <f>+ROUND(H63*100/$H$328,3)</f>
        <v>30.172999999999998</v>
      </c>
      <c r="J63" s="67"/>
    </row>
    <row r="64" spans="1:12" s="32" customFormat="1" ht="16.5">
      <c r="A64" s="46" t="s">
        <v>158</v>
      </c>
      <c r="B64" s="47" t="s">
        <v>130</v>
      </c>
      <c r="C64" s="45" t="s">
        <v>210</v>
      </c>
      <c r="D64" s="26"/>
      <c r="E64" s="26"/>
      <c r="F64" s="26"/>
      <c r="G64" s="26"/>
      <c r="H64" s="16"/>
      <c r="I64" s="86"/>
    </row>
    <row r="65" spans="1:10" s="10" customFormat="1" ht="16.5">
      <c r="A65" s="14">
        <v>1</v>
      </c>
      <c r="B65" s="25" t="s">
        <v>131</v>
      </c>
      <c r="C65" s="25" t="s">
        <v>211</v>
      </c>
      <c r="D65" s="15" t="s">
        <v>1</v>
      </c>
      <c r="E65" s="15" t="s">
        <v>184</v>
      </c>
      <c r="F65" s="28">
        <v>2.52</v>
      </c>
      <c r="G65" s="16">
        <v>11.525726588881268</v>
      </c>
      <c r="H65" s="16">
        <f t="shared" si="1"/>
        <v>29.044831003980796</v>
      </c>
      <c r="I65" s="86"/>
    </row>
    <row r="66" spans="1:10" s="10" customFormat="1" ht="40.5">
      <c r="A66" s="14">
        <v>2</v>
      </c>
      <c r="B66" s="8" t="s">
        <v>132</v>
      </c>
      <c r="C66" s="8" t="s">
        <v>212</v>
      </c>
      <c r="D66" s="15" t="s">
        <v>10</v>
      </c>
      <c r="E66" s="15" t="s">
        <v>181</v>
      </c>
      <c r="F66" s="24">
        <v>42</v>
      </c>
      <c r="G66" s="16">
        <v>50.904204797837082</v>
      </c>
      <c r="H66" s="16">
        <f t="shared" si="1"/>
        <v>2137.9766015091573</v>
      </c>
      <c r="I66" s="86"/>
    </row>
    <row r="67" spans="1:10" s="10" customFormat="1" ht="16.5">
      <c r="A67" s="14">
        <v>3</v>
      </c>
      <c r="B67" s="8" t="s">
        <v>133</v>
      </c>
      <c r="C67" s="8" t="s">
        <v>273</v>
      </c>
      <c r="D67" s="15" t="s">
        <v>1</v>
      </c>
      <c r="E67" s="15" t="s">
        <v>184</v>
      </c>
      <c r="F67" s="16">
        <v>3.36</v>
      </c>
      <c r="G67" s="16">
        <v>122.75107148270196</v>
      </c>
      <c r="H67" s="16">
        <f t="shared" si="1"/>
        <v>412.44360018187859</v>
      </c>
      <c r="I67" s="86"/>
    </row>
    <row r="68" spans="1:10" s="18" customFormat="1" ht="27">
      <c r="A68" s="14">
        <v>4</v>
      </c>
      <c r="B68" s="8" t="s">
        <v>134</v>
      </c>
      <c r="C68" s="8" t="s">
        <v>216</v>
      </c>
      <c r="D68" s="15" t="s">
        <v>9</v>
      </c>
      <c r="E68" s="15" t="s">
        <v>183</v>
      </c>
      <c r="F68" s="24">
        <v>38.5749</v>
      </c>
      <c r="G68" s="16">
        <v>2.1507864306163302</v>
      </c>
      <c r="H68" s="16">
        <f t="shared" si="1"/>
        <v>82.966371482381874</v>
      </c>
      <c r="I68" s="86"/>
    </row>
    <row r="69" spans="1:10" s="38" customFormat="1" ht="27">
      <c r="A69" s="34">
        <v>5</v>
      </c>
      <c r="B69" s="30" t="s">
        <v>27</v>
      </c>
      <c r="C69" s="8" t="s">
        <v>217</v>
      </c>
      <c r="D69" s="15" t="s">
        <v>9</v>
      </c>
      <c r="E69" s="15" t="s">
        <v>183</v>
      </c>
      <c r="F69" s="28">
        <v>18.34</v>
      </c>
      <c r="G69" s="37">
        <v>1.4028976709974088</v>
      </c>
      <c r="H69" s="16">
        <f t="shared" si="1"/>
        <v>25.729143286092476</v>
      </c>
      <c r="I69" s="86"/>
    </row>
    <row r="70" spans="1:10" s="32" customFormat="1" ht="28.5">
      <c r="A70" s="26"/>
      <c r="B70" s="31" t="s">
        <v>135</v>
      </c>
      <c r="C70" s="31" t="s">
        <v>213</v>
      </c>
      <c r="D70" s="26"/>
      <c r="E70" s="26"/>
      <c r="F70" s="26"/>
      <c r="G70" s="26"/>
      <c r="H70" s="16"/>
      <c r="I70" s="86"/>
    </row>
    <row r="71" spans="1:10" s="10" customFormat="1" ht="27">
      <c r="A71" s="14">
        <v>1</v>
      </c>
      <c r="B71" s="8" t="s">
        <v>136</v>
      </c>
      <c r="C71" s="8" t="s">
        <v>214</v>
      </c>
      <c r="D71" s="15" t="s">
        <v>1</v>
      </c>
      <c r="E71" s="15" t="s">
        <v>184</v>
      </c>
      <c r="F71" s="24">
        <v>84</v>
      </c>
      <c r="G71" s="16">
        <v>2.6268640264772491</v>
      </c>
      <c r="H71" s="16">
        <f t="shared" si="1"/>
        <v>220.65657822408892</v>
      </c>
      <c r="I71" s="86"/>
    </row>
    <row r="72" spans="1:10" s="10" customFormat="1" ht="27">
      <c r="A72" s="14">
        <v>2</v>
      </c>
      <c r="B72" s="8" t="s">
        <v>137</v>
      </c>
      <c r="C72" s="8" t="s">
        <v>215</v>
      </c>
      <c r="D72" s="15" t="s">
        <v>1</v>
      </c>
      <c r="E72" s="15" t="s">
        <v>184</v>
      </c>
      <c r="F72" s="15">
        <v>6</v>
      </c>
      <c r="G72" s="16">
        <v>0.83708971484964467</v>
      </c>
      <c r="H72" s="16">
        <f t="shared" si="1"/>
        <v>5.0225382890978683</v>
      </c>
      <c r="I72" s="86"/>
    </row>
    <row r="73" spans="1:10" s="38" customFormat="1" ht="16.5">
      <c r="A73" s="34">
        <v>3</v>
      </c>
      <c r="B73" s="35" t="s">
        <v>138</v>
      </c>
      <c r="C73" s="25" t="s">
        <v>211</v>
      </c>
      <c r="D73" s="15" t="s">
        <v>1</v>
      </c>
      <c r="E73" s="15" t="s">
        <v>184</v>
      </c>
      <c r="F73" s="36">
        <v>18</v>
      </c>
      <c r="G73" s="37">
        <v>11.525726588881268</v>
      </c>
      <c r="H73" s="16">
        <f t="shared" si="1"/>
        <v>207.46307859986283</v>
      </c>
      <c r="I73" s="86"/>
    </row>
    <row r="74" spans="1:10" s="38" customFormat="1" ht="27">
      <c r="A74" s="34">
        <v>4</v>
      </c>
      <c r="B74" s="30" t="s">
        <v>139</v>
      </c>
      <c r="C74" s="8" t="s">
        <v>218</v>
      </c>
      <c r="D74" s="15" t="s">
        <v>9</v>
      </c>
      <c r="E74" s="15" t="s">
        <v>183</v>
      </c>
      <c r="F74" s="36">
        <v>378</v>
      </c>
      <c r="G74" s="37">
        <v>1.4028976709974088</v>
      </c>
      <c r="H74" s="16">
        <f t="shared" si="1"/>
        <v>530.2953196370205</v>
      </c>
      <c r="I74" s="86"/>
    </row>
    <row r="75" spans="1:10" s="38" customFormat="1" ht="27">
      <c r="A75" s="34">
        <v>5</v>
      </c>
      <c r="B75" s="30" t="s">
        <v>140</v>
      </c>
      <c r="C75" s="30" t="s">
        <v>219</v>
      </c>
      <c r="D75" s="56" t="s">
        <v>69</v>
      </c>
      <c r="E75" s="56" t="s">
        <v>182</v>
      </c>
      <c r="F75" s="57">
        <v>100</v>
      </c>
      <c r="G75" s="37">
        <v>61.726602280454983</v>
      </c>
      <c r="H75" s="16">
        <f t="shared" si="1"/>
        <v>6172.6602280454981</v>
      </c>
      <c r="I75" s="86"/>
    </row>
    <row r="76" spans="1:10" s="10" customFormat="1" ht="16.5">
      <c r="A76" s="26">
        <v>6</v>
      </c>
      <c r="B76" s="27" t="s">
        <v>141</v>
      </c>
      <c r="C76" s="27" t="s">
        <v>220</v>
      </c>
      <c r="D76" s="15" t="s">
        <v>1</v>
      </c>
      <c r="E76" s="15" t="s">
        <v>184</v>
      </c>
      <c r="F76" s="24">
        <v>6</v>
      </c>
      <c r="G76" s="16">
        <v>2.1943634413707311</v>
      </c>
      <c r="H76" s="16">
        <f t="shared" si="1"/>
        <v>13.166180648224387</v>
      </c>
      <c r="I76" s="86"/>
    </row>
    <row r="77" spans="1:10" s="38" customFormat="1" ht="42.75" customHeight="1">
      <c r="A77" s="34"/>
      <c r="B77" s="30"/>
      <c r="C77" s="90" t="s">
        <v>169</v>
      </c>
      <c r="D77" s="90"/>
      <c r="E77" s="90"/>
      <c r="F77" s="90"/>
      <c r="G77" s="37"/>
      <c r="H77" s="66">
        <f>+SUM(H65:H76)</f>
        <v>9837.4244709072846</v>
      </c>
      <c r="I77" s="86">
        <f>+ROUND(H77*100/$H$328,3)</f>
        <v>0.56899999999999995</v>
      </c>
      <c r="J77" s="67"/>
    </row>
    <row r="78" spans="1:10" s="32" customFormat="1" ht="33">
      <c r="A78" s="46" t="s">
        <v>159</v>
      </c>
      <c r="B78" s="48" t="s">
        <v>31</v>
      </c>
      <c r="C78" s="48" t="s">
        <v>221</v>
      </c>
      <c r="D78" s="26"/>
      <c r="E78" s="26"/>
      <c r="F78" s="26"/>
      <c r="G78" s="26"/>
      <c r="H78" s="16"/>
      <c r="I78" s="86"/>
    </row>
    <row r="79" spans="1:10" s="32" customFormat="1" ht="28.5">
      <c r="A79" s="26"/>
      <c r="B79" s="31" t="s">
        <v>32</v>
      </c>
      <c r="C79" s="31" t="s">
        <v>222</v>
      </c>
      <c r="D79" s="26"/>
      <c r="E79" s="26"/>
      <c r="F79" s="26"/>
      <c r="G79" s="26"/>
      <c r="H79" s="16"/>
      <c r="I79" s="86"/>
    </row>
    <row r="80" spans="1:10" s="38" customFormat="1" ht="40.5">
      <c r="A80" s="34">
        <v>1</v>
      </c>
      <c r="B80" s="30" t="s">
        <v>16</v>
      </c>
      <c r="C80" s="30" t="s">
        <v>223</v>
      </c>
      <c r="D80" s="15" t="s">
        <v>1</v>
      </c>
      <c r="E80" s="15" t="s">
        <v>184</v>
      </c>
      <c r="F80" s="36">
        <v>4.0999999999999996</v>
      </c>
      <c r="G80" s="58">
        <v>37.173782385786943</v>
      </c>
      <c r="H80" s="16">
        <f t="shared" si="1"/>
        <v>152.41250778172645</v>
      </c>
      <c r="I80" s="86"/>
    </row>
    <row r="81" spans="1:14" s="10" customFormat="1" ht="27">
      <c r="A81" s="14">
        <v>2</v>
      </c>
      <c r="B81" s="8" t="s">
        <v>152</v>
      </c>
      <c r="C81" s="8" t="s">
        <v>224</v>
      </c>
      <c r="D81" s="15" t="s">
        <v>10</v>
      </c>
      <c r="E81" s="15" t="s">
        <v>181</v>
      </c>
      <c r="F81" s="24">
        <v>13</v>
      </c>
      <c r="G81" s="16">
        <v>2.827239093497798</v>
      </c>
      <c r="H81" s="16">
        <f t="shared" si="1"/>
        <v>36.754108215471376</v>
      </c>
      <c r="I81" s="86"/>
    </row>
    <row r="82" spans="1:14" s="10" customFormat="1" ht="27">
      <c r="A82" s="14">
        <v>3</v>
      </c>
      <c r="B82" s="8" t="s">
        <v>18</v>
      </c>
      <c r="C82" s="8" t="s">
        <v>225</v>
      </c>
      <c r="D82" s="15" t="s">
        <v>1</v>
      </c>
      <c r="E82" s="15" t="s">
        <v>184</v>
      </c>
      <c r="F82" s="24">
        <v>139.9</v>
      </c>
      <c r="G82" s="16">
        <v>2.3574060172712419</v>
      </c>
      <c r="H82" s="16">
        <f t="shared" si="1"/>
        <v>329.80110181624673</v>
      </c>
      <c r="I82" s="86"/>
    </row>
    <row r="83" spans="1:14" s="10" customFormat="1" ht="27">
      <c r="A83" s="14">
        <v>4</v>
      </c>
      <c r="B83" s="8" t="s">
        <v>19</v>
      </c>
      <c r="C83" s="8" t="s">
        <v>226</v>
      </c>
      <c r="D83" s="15" t="s">
        <v>1</v>
      </c>
      <c r="E83" s="15" t="s">
        <v>184</v>
      </c>
      <c r="F83" s="15">
        <v>60</v>
      </c>
      <c r="G83" s="16">
        <v>0.60701164059192025</v>
      </c>
      <c r="H83" s="16">
        <f t="shared" si="1"/>
        <v>36.420698435515213</v>
      </c>
      <c r="I83" s="86"/>
    </row>
    <row r="84" spans="1:14" s="10" customFormat="1" ht="16.5">
      <c r="A84" s="26">
        <v>5</v>
      </c>
      <c r="B84" s="27" t="s">
        <v>20</v>
      </c>
      <c r="C84" s="27" t="s">
        <v>227</v>
      </c>
      <c r="D84" s="15" t="s">
        <v>1</v>
      </c>
      <c r="E84" s="15" t="s">
        <v>184</v>
      </c>
      <c r="F84" s="28">
        <v>3.6</v>
      </c>
      <c r="G84" s="16">
        <v>4.2950174119355955</v>
      </c>
      <c r="H84" s="16">
        <f t="shared" si="1"/>
        <v>15.462062682968144</v>
      </c>
      <c r="I84" s="86"/>
    </row>
    <row r="85" spans="1:14" s="10" customFormat="1" ht="16.5">
      <c r="A85" s="14">
        <v>6</v>
      </c>
      <c r="B85" s="25" t="s">
        <v>21</v>
      </c>
      <c r="C85" s="25" t="s">
        <v>211</v>
      </c>
      <c r="D85" s="15" t="s">
        <v>1</v>
      </c>
      <c r="E85" s="15" t="s">
        <v>184</v>
      </c>
      <c r="F85" s="28">
        <v>5.72</v>
      </c>
      <c r="G85" s="16">
        <v>11.525726588881268</v>
      </c>
      <c r="H85" s="16">
        <f t="shared" si="1"/>
        <v>65.927156088400849</v>
      </c>
      <c r="I85" s="86"/>
    </row>
    <row r="86" spans="1:14" s="10" customFormat="1" ht="16.5">
      <c r="A86" s="14">
        <v>7</v>
      </c>
      <c r="B86" s="25" t="s">
        <v>22</v>
      </c>
      <c r="C86" s="25" t="s">
        <v>228</v>
      </c>
      <c r="D86" s="15" t="s">
        <v>1</v>
      </c>
      <c r="E86" s="15" t="s">
        <v>184</v>
      </c>
      <c r="F86" s="28">
        <v>10.039999999999999</v>
      </c>
      <c r="G86" s="16">
        <v>11.525726588881268</v>
      </c>
      <c r="H86" s="16">
        <f t="shared" si="1"/>
        <v>115.71829495236791</v>
      </c>
      <c r="I86" s="86"/>
    </row>
    <row r="87" spans="1:14" s="10" customFormat="1" ht="27">
      <c r="A87" s="14">
        <v>8</v>
      </c>
      <c r="B87" s="8" t="s">
        <v>23</v>
      </c>
      <c r="C87" s="25" t="s">
        <v>272</v>
      </c>
      <c r="D87" s="15" t="s">
        <v>1</v>
      </c>
      <c r="E87" s="15" t="s">
        <v>184</v>
      </c>
      <c r="F87" s="16">
        <v>15.92</v>
      </c>
      <c r="G87" s="16">
        <v>122.75107148270196</v>
      </c>
      <c r="H87" s="16">
        <f t="shared" si="1"/>
        <v>1954.1970580046152</v>
      </c>
      <c r="I87" s="86"/>
    </row>
    <row r="88" spans="1:14" s="10" customFormat="1" ht="27">
      <c r="A88" s="14">
        <v>9</v>
      </c>
      <c r="B88" s="25" t="s">
        <v>50</v>
      </c>
      <c r="C88" s="25" t="s">
        <v>229</v>
      </c>
      <c r="D88" s="15" t="s">
        <v>2</v>
      </c>
      <c r="E88" s="15" t="s">
        <v>185</v>
      </c>
      <c r="F88" s="28">
        <v>2.8820000000000002E-2</v>
      </c>
      <c r="G88" s="16">
        <v>1004.6759559077487</v>
      </c>
      <c r="H88" s="16">
        <f t="shared" ref="H88:H118" si="2">+F88*G88</f>
        <v>28.954761049261322</v>
      </c>
      <c r="I88" s="86"/>
    </row>
    <row r="89" spans="1:14" s="9" customFormat="1" ht="16.5">
      <c r="A89" s="14">
        <v>10</v>
      </c>
      <c r="B89" s="8" t="s">
        <v>24</v>
      </c>
      <c r="C89" s="8" t="s">
        <v>230</v>
      </c>
      <c r="D89" s="15" t="s">
        <v>1</v>
      </c>
      <c r="E89" s="15" t="s">
        <v>184</v>
      </c>
      <c r="F89" s="28">
        <v>11.89</v>
      </c>
      <c r="G89" s="16">
        <v>75.735226666032645</v>
      </c>
      <c r="H89" s="16">
        <f t="shared" si="2"/>
        <v>900.4918450591282</v>
      </c>
      <c r="I89" s="86"/>
      <c r="N89" s="29"/>
    </row>
    <row r="90" spans="1:14" s="10" customFormat="1" ht="27">
      <c r="A90" s="14">
        <v>11</v>
      </c>
      <c r="B90" s="8" t="s">
        <v>25</v>
      </c>
      <c r="C90" s="8" t="s">
        <v>231</v>
      </c>
      <c r="D90" s="15" t="s">
        <v>10</v>
      </c>
      <c r="E90" s="15" t="s">
        <v>181</v>
      </c>
      <c r="F90" s="24">
        <v>35.9</v>
      </c>
      <c r="G90" s="16">
        <v>120.75337844564909</v>
      </c>
      <c r="H90" s="16">
        <f t="shared" si="2"/>
        <v>4335.0462861988026</v>
      </c>
      <c r="I90" s="86"/>
    </row>
    <row r="91" spans="1:14" s="18" customFormat="1" ht="27">
      <c r="A91" s="14">
        <v>12</v>
      </c>
      <c r="B91" s="8" t="s">
        <v>26</v>
      </c>
      <c r="C91" s="8" t="s">
        <v>232</v>
      </c>
      <c r="D91" s="15" t="s">
        <v>9</v>
      </c>
      <c r="E91" s="15" t="s">
        <v>183</v>
      </c>
      <c r="F91" s="24">
        <v>53.753660000000004</v>
      </c>
      <c r="G91" s="16">
        <v>2.1507864306163302</v>
      </c>
      <c r="H91" s="16">
        <f t="shared" si="2"/>
        <v>115.61264252396381</v>
      </c>
      <c r="I91" s="86"/>
    </row>
    <row r="92" spans="1:14" s="38" customFormat="1" ht="27">
      <c r="A92" s="34">
        <v>13</v>
      </c>
      <c r="B92" s="30" t="s">
        <v>27</v>
      </c>
      <c r="C92" s="8" t="s">
        <v>217</v>
      </c>
      <c r="D92" s="15" t="s">
        <v>9</v>
      </c>
      <c r="E92" s="15" t="s">
        <v>183</v>
      </c>
      <c r="F92" s="24">
        <v>103.4</v>
      </c>
      <c r="G92" s="37">
        <v>1.4028976709974088</v>
      </c>
      <c r="H92" s="16">
        <f t="shared" si="2"/>
        <v>145.05961918113209</v>
      </c>
      <c r="I92" s="86"/>
    </row>
    <row r="93" spans="1:14" s="18" customFormat="1" ht="16.5">
      <c r="A93" s="14">
        <v>14</v>
      </c>
      <c r="B93" s="8" t="s">
        <v>28</v>
      </c>
      <c r="C93" s="8" t="s">
        <v>233</v>
      </c>
      <c r="D93" s="15" t="s">
        <v>1</v>
      </c>
      <c r="E93" s="15" t="s">
        <v>184</v>
      </c>
      <c r="F93" s="49">
        <v>10.87</v>
      </c>
      <c r="G93" s="16">
        <v>93.365461390174502</v>
      </c>
      <c r="H93" s="16">
        <f t="shared" si="2"/>
        <v>1014.8825653111968</v>
      </c>
      <c r="I93" s="86"/>
    </row>
    <row r="94" spans="1:14" s="10" customFormat="1" ht="16.5">
      <c r="A94" s="14">
        <v>15</v>
      </c>
      <c r="B94" s="8" t="s">
        <v>29</v>
      </c>
      <c r="C94" s="8" t="s">
        <v>234</v>
      </c>
      <c r="D94" s="15" t="s">
        <v>1</v>
      </c>
      <c r="E94" s="15" t="s">
        <v>184</v>
      </c>
      <c r="F94" s="28">
        <v>4.8499999999999996</v>
      </c>
      <c r="G94" s="16">
        <v>11.234380576796465</v>
      </c>
      <c r="H94" s="16">
        <f t="shared" si="2"/>
        <v>54.486745797462852</v>
      </c>
      <c r="I94" s="86"/>
    </row>
    <row r="95" spans="1:14" s="18" customFormat="1" ht="16.5">
      <c r="A95" s="14">
        <v>16</v>
      </c>
      <c r="B95" s="8" t="s">
        <v>37</v>
      </c>
      <c r="C95" s="8" t="s">
        <v>235</v>
      </c>
      <c r="D95" s="15" t="s">
        <v>1</v>
      </c>
      <c r="E95" s="15" t="s">
        <v>184</v>
      </c>
      <c r="F95" s="24">
        <v>57.6</v>
      </c>
      <c r="G95" s="42">
        <v>1.0436195262069368</v>
      </c>
      <c r="H95" s="16">
        <f t="shared" si="2"/>
        <v>60.112484709519556</v>
      </c>
      <c r="I95" s="86"/>
    </row>
    <row r="96" spans="1:14" s="10" customFormat="1" ht="16.5">
      <c r="A96" s="26">
        <v>17</v>
      </c>
      <c r="B96" s="27" t="s">
        <v>30</v>
      </c>
      <c r="C96" s="8" t="s">
        <v>220</v>
      </c>
      <c r="D96" s="15" t="s">
        <v>1</v>
      </c>
      <c r="E96" s="15" t="s">
        <v>184</v>
      </c>
      <c r="F96" s="24">
        <v>6</v>
      </c>
      <c r="G96" s="16">
        <v>1.7960981904457942</v>
      </c>
      <c r="H96" s="16">
        <f t="shared" si="2"/>
        <v>10.776589142674766</v>
      </c>
      <c r="I96" s="86"/>
    </row>
    <row r="97" spans="1:14" s="32" customFormat="1" ht="16.5">
      <c r="A97" s="26"/>
      <c r="B97" s="31" t="s">
        <v>33</v>
      </c>
      <c r="C97" s="31" t="s">
        <v>236</v>
      </c>
      <c r="D97" s="26"/>
      <c r="E97" s="26"/>
      <c r="F97" s="26"/>
      <c r="G97" s="26"/>
      <c r="H97" s="16"/>
      <c r="I97" s="86"/>
    </row>
    <row r="98" spans="1:14" s="10" customFormat="1" ht="27">
      <c r="A98" s="14">
        <v>1</v>
      </c>
      <c r="B98" s="8" t="s">
        <v>34</v>
      </c>
      <c r="C98" s="8" t="s">
        <v>239</v>
      </c>
      <c r="D98" s="15" t="s">
        <v>1</v>
      </c>
      <c r="E98" s="15" t="s">
        <v>184</v>
      </c>
      <c r="F98" s="24">
        <v>25.4</v>
      </c>
      <c r="G98" s="16">
        <v>2.6268640264772496</v>
      </c>
      <c r="H98" s="16">
        <f t="shared" si="2"/>
        <v>66.722346272522131</v>
      </c>
      <c r="I98" s="86"/>
    </row>
    <row r="99" spans="1:14" s="10" customFormat="1" ht="27">
      <c r="A99" s="14">
        <v>2</v>
      </c>
      <c r="B99" s="8" t="s">
        <v>35</v>
      </c>
      <c r="C99" s="8" t="s">
        <v>240</v>
      </c>
      <c r="D99" s="15" t="s">
        <v>1</v>
      </c>
      <c r="E99" s="15" t="s">
        <v>184</v>
      </c>
      <c r="F99" s="15">
        <v>11.5</v>
      </c>
      <c r="G99" s="16">
        <v>0.83708971484964467</v>
      </c>
      <c r="H99" s="16">
        <f t="shared" si="2"/>
        <v>9.6265317207709131</v>
      </c>
      <c r="I99" s="86"/>
    </row>
    <row r="100" spans="1:14" s="10" customFormat="1" ht="16.5">
      <c r="A100" s="26">
        <v>3</v>
      </c>
      <c r="B100" s="27" t="s">
        <v>20</v>
      </c>
      <c r="C100" s="27" t="s">
        <v>227</v>
      </c>
      <c r="D100" s="15" t="s">
        <v>1</v>
      </c>
      <c r="E100" s="15" t="s">
        <v>184</v>
      </c>
      <c r="F100" s="28">
        <v>1.5</v>
      </c>
      <c r="G100" s="16">
        <v>7.5748488901409576</v>
      </c>
      <c r="H100" s="16">
        <f t="shared" si="2"/>
        <v>11.362273335211437</v>
      </c>
      <c r="I100" s="86"/>
    </row>
    <row r="101" spans="1:14" s="10" customFormat="1" ht="16.5">
      <c r="A101" s="14">
        <v>4</v>
      </c>
      <c r="B101" s="25" t="s">
        <v>21</v>
      </c>
      <c r="C101" s="25" t="s">
        <v>211</v>
      </c>
      <c r="D101" s="15" t="s">
        <v>1</v>
      </c>
      <c r="E101" s="15" t="s">
        <v>184</v>
      </c>
      <c r="F101" s="28">
        <v>1.5</v>
      </c>
      <c r="G101" s="16">
        <v>11.525726588881268</v>
      </c>
      <c r="H101" s="16">
        <f t="shared" si="2"/>
        <v>17.288589883321901</v>
      </c>
      <c r="I101" s="86"/>
    </row>
    <row r="102" spans="1:14" s="10" customFormat="1" ht="16.5">
      <c r="A102" s="14">
        <v>5</v>
      </c>
      <c r="B102" s="25" t="s">
        <v>22</v>
      </c>
      <c r="C102" s="25" t="s">
        <v>228</v>
      </c>
      <c r="D102" s="15" t="s">
        <v>1</v>
      </c>
      <c r="E102" s="15" t="s">
        <v>184</v>
      </c>
      <c r="F102" s="28">
        <v>2.48</v>
      </c>
      <c r="G102" s="16">
        <v>11.525726588881268</v>
      </c>
      <c r="H102" s="16">
        <f t="shared" si="2"/>
        <v>28.583801940425545</v>
      </c>
      <c r="I102" s="86"/>
    </row>
    <row r="103" spans="1:14" s="10" customFormat="1" ht="27">
      <c r="A103" s="14">
        <v>6</v>
      </c>
      <c r="B103" s="8" t="s">
        <v>23</v>
      </c>
      <c r="C103" s="25" t="s">
        <v>272</v>
      </c>
      <c r="D103" s="15" t="s">
        <v>1</v>
      </c>
      <c r="E103" s="15" t="s">
        <v>184</v>
      </c>
      <c r="F103" s="16">
        <v>3.98</v>
      </c>
      <c r="G103" s="16">
        <v>122.75107148270196</v>
      </c>
      <c r="H103" s="16">
        <f t="shared" si="2"/>
        <v>488.5492645011538</v>
      </c>
      <c r="I103" s="86"/>
    </row>
    <row r="104" spans="1:14" s="10" customFormat="1" ht="27">
      <c r="A104" s="14">
        <v>7</v>
      </c>
      <c r="B104" s="25" t="s">
        <v>51</v>
      </c>
      <c r="C104" s="25" t="s">
        <v>238</v>
      </c>
      <c r="D104" s="15" t="s">
        <v>2</v>
      </c>
      <c r="E104" s="15" t="s">
        <v>185</v>
      </c>
      <c r="F104" s="28">
        <v>7.1999999999999998E-3</v>
      </c>
      <c r="G104" s="16">
        <v>1004.6759559077487</v>
      </c>
      <c r="H104" s="16">
        <f t="shared" si="2"/>
        <v>7.2336668825357906</v>
      </c>
      <c r="I104" s="86"/>
    </row>
    <row r="105" spans="1:14" s="9" customFormat="1" ht="16.5">
      <c r="A105" s="14">
        <v>8</v>
      </c>
      <c r="B105" s="8" t="s">
        <v>24</v>
      </c>
      <c r="C105" s="8" t="s">
        <v>230</v>
      </c>
      <c r="D105" s="15" t="s">
        <v>1</v>
      </c>
      <c r="E105" s="15" t="s">
        <v>184</v>
      </c>
      <c r="F105" s="28">
        <v>3.15</v>
      </c>
      <c r="G105" s="16">
        <v>75.735226666032645</v>
      </c>
      <c r="H105" s="16">
        <f t="shared" si="2"/>
        <v>238.56596399800281</v>
      </c>
      <c r="I105" s="86"/>
      <c r="N105" s="29"/>
    </row>
    <row r="106" spans="1:14" s="10" customFormat="1" ht="27">
      <c r="A106" s="14">
        <v>9</v>
      </c>
      <c r="B106" s="8" t="s">
        <v>25</v>
      </c>
      <c r="C106" s="8" t="s">
        <v>231</v>
      </c>
      <c r="D106" s="15" t="s">
        <v>10</v>
      </c>
      <c r="E106" s="15" t="s">
        <v>181</v>
      </c>
      <c r="F106" s="24">
        <v>9</v>
      </c>
      <c r="G106" s="16">
        <v>120.75337844564909</v>
      </c>
      <c r="H106" s="16">
        <f t="shared" si="2"/>
        <v>1086.7804060108417</v>
      </c>
      <c r="I106" s="86"/>
    </row>
    <row r="107" spans="1:14" s="18" customFormat="1" ht="27">
      <c r="A107" s="14">
        <v>10</v>
      </c>
      <c r="B107" s="8" t="s">
        <v>36</v>
      </c>
      <c r="C107" s="8" t="s">
        <v>237</v>
      </c>
      <c r="D107" s="15" t="s">
        <v>9</v>
      </c>
      <c r="E107" s="15" t="s">
        <v>183</v>
      </c>
      <c r="F107" s="24">
        <v>13.480020000000001</v>
      </c>
      <c r="G107" s="16">
        <v>2.1507864306163302</v>
      </c>
      <c r="H107" s="16">
        <f t="shared" si="2"/>
        <v>28.992644100436745</v>
      </c>
      <c r="I107" s="86"/>
    </row>
    <row r="108" spans="1:14" s="38" customFormat="1" ht="27">
      <c r="A108" s="34">
        <v>11</v>
      </c>
      <c r="B108" s="30" t="s">
        <v>27</v>
      </c>
      <c r="C108" s="8" t="s">
        <v>217</v>
      </c>
      <c r="D108" s="15" t="s">
        <v>9</v>
      </c>
      <c r="E108" s="15" t="s">
        <v>183</v>
      </c>
      <c r="F108" s="24">
        <v>26.4</v>
      </c>
      <c r="G108" s="37">
        <v>1.4028976709974088</v>
      </c>
      <c r="H108" s="16">
        <f t="shared" si="2"/>
        <v>37.036498514331591</v>
      </c>
      <c r="I108" s="86"/>
    </row>
    <row r="109" spans="1:14" s="18" customFormat="1" ht="16.5">
      <c r="A109" s="14">
        <v>12</v>
      </c>
      <c r="B109" s="8" t="s">
        <v>28</v>
      </c>
      <c r="C109" s="8" t="s">
        <v>233</v>
      </c>
      <c r="D109" s="15" t="s">
        <v>1</v>
      </c>
      <c r="E109" s="15" t="s">
        <v>184</v>
      </c>
      <c r="F109" s="49">
        <v>2.89</v>
      </c>
      <c r="G109" s="16">
        <v>93.365461390174502</v>
      </c>
      <c r="H109" s="16">
        <f t="shared" si="2"/>
        <v>269.82618341760434</v>
      </c>
      <c r="I109" s="86"/>
    </row>
    <row r="110" spans="1:14" s="10" customFormat="1" ht="16.5">
      <c r="A110" s="14">
        <v>13</v>
      </c>
      <c r="B110" s="8" t="s">
        <v>29</v>
      </c>
      <c r="C110" s="8" t="s">
        <v>234</v>
      </c>
      <c r="D110" s="15" t="s">
        <v>1</v>
      </c>
      <c r="E110" s="15" t="s">
        <v>184</v>
      </c>
      <c r="F110" s="28">
        <v>0.97</v>
      </c>
      <c r="G110" s="16">
        <v>11.234380576796465</v>
      </c>
      <c r="H110" s="16">
        <f t="shared" si="2"/>
        <v>10.89734915949257</v>
      </c>
      <c r="I110" s="86"/>
    </row>
    <row r="111" spans="1:14" s="18" customFormat="1" ht="16.5">
      <c r="A111" s="14">
        <v>14</v>
      </c>
      <c r="B111" s="8" t="s">
        <v>37</v>
      </c>
      <c r="C111" s="8" t="s">
        <v>235</v>
      </c>
      <c r="D111" s="15" t="s">
        <v>1</v>
      </c>
      <c r="E111" s="15" t="s">
        <v>184</v>
      </c>
      <c r="F111" s="24">
        <v>11</v>
      </c>
      <c r="G111" s="42">
        <v>1.0436195262069368</v>
      </c>
      <c r="H111" s="16">
        <f t="shared" si="2"/>
        <v>11.479814788276304</v>
      </c>
      <c r="I111" s="86"/>
    </row>
    <row r="112" spans="1:14" s="10" customFormat="1" ht="16.5">
      <c r="A112" s="26">
        <v>15</v>
      </c>
      <c r="B112" s="27" t="s">
        <v>30</v>
      </c>
      <c r="C112" s="8" t="s">
        <v>220</v>
      </c>
      <c r="D112" s="15" t="s">
        <v>1</v>
      </c>
      <c r="E112" s="15" t="s">
        <v>184</v>
      </c>
      <c r="F112" s="24">
        <v>1.5</v>
      </c>
      <c r="G112" s="16">
        <v>2.1943634413707311</v>
      </c>
      <c r="H112" s="16">
        <f t="shared" si="2"/>
        <v>3.2915451620560967</v>
      </c>
      <c r="I112" s="86"/>
    </row>
    <row r="113" spans="1:14" s="32" customFormat="1" ht="28.5">
      <c r="A113" s="26"/>
      <c r="B113" s="31" t="s">
        <v>38</v>
      </c>
      <c r="C113" s="31" t="s">
        <v>241</v>
      </c>
      <c r="D113" s="26"/>
      <c r="E113" s="26"/>
      <c r="F113" s="26"/>
      <c r="G113" s="26"/>
      <c r="H113" s="16"/>
      <c r="I113" s="86"/>
    </row>
    <row r="114" spans="1:14" s="10" customFormat="1" ht="40.5">
      <c r="A114" s="14">
        <v>1</v>
      </c>
      <c r="B114" s="8" t="s">
        <v>39</v>
      </c>
      <c r="C114" s="8" t="s">
        <v>242</v>
      </c>
      <c r="D114" s="15" t="s">
        <v>1</v>
      </c>
      <c r="E114" s="15" t="s">
        <v>184</v>
      </c>
      <c r="F114" s="28">
        <v>131.30000000000001</v>
      </c>
      <c r="G114" s="16">
        <v>11.264888401312199</v>
      </c>
      <c r="H114" s="16">
        <f t="shared" si="2"/>
        <v>1479.0798470922919</v>
      </c>
      <c r="I114" s="86"/>
    </row>
    <row r="115" spans="1:14" s="10" customFormat="1" ht="16.5">
      <c r="A115" s="14">
        <v>2</v>
      </c>
      <c r="B115" s="25" t="s">
        <v>21</v>
      </c>
      <c r="C115" s="25" t="s">
        <v>211</v>
      </c>
      <c r="D115" s="15" t="s">
        <v>1</v>
      </c>
      <c r="E115" s="15" t="s">
        <v>184</v>
      </c>
      <c r="F115" s="28">
        <v>14.34</v>
      </c>
      <c r="G115" s="16">
        <v>11.525726588881268</v>
      </c>
      <c r="H115" s="16">
        <f t="shared" si="2"/>
        <v>165.27891928455739</v>
      </c>
      <c r="I115" s="86"/>
    </row>
    <row r="116" spans="1:14" s="10" customFormat="1" ht="16.5">
      <c r="A116" s="14">
        <v>3</v>
      </c>
      <c r="B116" s="25" t="s">
        <v>22</v>
      </c>
      <c r="C116" s="25" t="s">
        <v>228</v>
      </c>
      <c r="D116" s="15" t="s">
        <v>1</v>
      </c>
      <c r="E116" s="15" t="s">
        <v>184</v>
      </c>
      <c r="F116" s="28">
        <v>10.57</v>
      </c>
      <c r="G116" s="16">
        <v>11.525726588881268</v>
      </c>
      <c r="H116" s="16">
        <f t="shared" si="2"/>
        <v>121.82693004447501</v>
      </c>
      <c r="I116" s="86"/>
    </row>
    <row r="117" spans="1:14" s="10" customFormat="1" ht="27">
      <c r="A117" s="14">
        <v>4</v>
      </c>
      <c r="B117" s="8" t="s">
        <v>23</v>
      </c>
      <c r="C117" s="25" t="s">
        <v>272</v>
      </c>
      <c r="D117" s="15" t="s">
        <v>1</v>
      </c>
      <c r="E117" s="15" t="s">
        <v>184</v>
      </c>
      <c r="F117" s="16">
        <v>15.92</v>
      </c>
      <c r="G117" s="16">
        <v>122.75107148270196</v>
      </c>
      <c r="H117" s="16">
        <f t="shared" si="2"/>
        <v>1954.1970580046152</v>
      </c>
      <c r="I117" s="86"/>
    </row>
    <row r="118" spans="1:14" s="10" customFormat="1" ht="27">
      <c r="A118" s="14">
        <v>5</v>
      </c>
      <c r="B118" s="25" t="s">
        <v>50</v>
      </c>
      <c r="C118" s="25" t="s">
        <v>229</v>
      </c>
      <c r="D118" s="15" t="s">
        <v>2</v>
      </c>
      <c r="E118" s="15" t="s">
        <v>185</v>
      </c>
      <c r="F118" s="28">
        <v>2.8820000000000002E-2</v>
      </c>
      <c r="G118" s="16">
        <v>1004.6759559077487</v>
      </c>
      <c r="H118" s="16">
        <f t="shared" si="2"/>
        <v>28.954761049261322</v>
      </c>
      <c r="I118" s="86"/>
    </row>
    <row r="119" spans="1:14" s="9" customFormat="1" ht="16.5">
      <c r="A119" s="14">
        <v>6</v>
      </c>
      <c r="B119" s="8" t="s">
        <v>24</v>
      </c>
      <c r="C119" s="8" t="s">
        <v>230</v>
      </c>
      <c r="D119" s="15" t="s">
        <v>1</v>
      </c>
      <c r="E119" s="15" t="s">
        <v>184</v>
      </c>
      <c r="F119" s="28">
        <v>10.47</v>
      </c>
      <c r="G119" s="16">
        <v>75.735226666032645</v>
      </c>
      <c r="H119" s="16">
        <f t="shared" ref="H119:H153" si="3">+F119*G119</f>
        <v>792.94782319336184</v>
      </c>
      <c r="I119" s="86"/>
      <c r="N119" s="29"/>
    </row>
    <row r="120" spans="1:14" s="10" customFormat="1" ht="27">
      <c r="A120" s="14">
        <v>7</v>
      </c>
      <c r="B120" s="8" t="s">
        <v>25</v>
      </c>
      <c r="C120" s="8" t="s">
        <v>231</v>
      </c>
      <c r="D120" s="15" t="s">
        <v>10</v>
      </c>
      <c r="E120" s="15" t="s">
        <v>181</v>
      </c>
      <c r="F120" s="24">
        <v>37.799999999999997</v>
      </c>
      <c r="G120" s="16">
        <v>120.75337844564909</v>
      </c>
      <c r="H120" s="16">
        <f t="shared" si="3"/>
        <v>4564.4777052455356</v>
      </c>
      <c r="I120" s="86"/>
    </row>
    <row r="121" spans="1:14" s="18" customFormat="1" ht="27">
      <c r="A121" s="14">
        <v>8</v>
      </c>
      <c r="B121" s="8" t="s">
        <v>40</v>
      </c>
      <c r="C121" s="8" t="s">
        <v>243</v>
      </c>
      <c r="D121" s="15" t="s">
        <v>9</v>
      </c>
      <c r="E121" s="15" t="s">
        <v>183</v>
      </c>
      <c r="F121" s="24">
        <v>56.915640000000003</v>
      </c>
      <c r="G121" s="16">
        <v>2.1507864306163302</v>
      </c>
      <c r="H121" s="16">
        <f t="shared" si="3"/>
        <v>122.41338620184403</v>
      </c>
      <c r="I121" s="86"/>
    </row>
    <row r="122" spans="1:14" s="38" customFormat="1" ht="27">
      <c r="A122" s="34">
        <v>9</v>
      </c>
      <c r="B122" s="30" t="s">
        <v>27</v>
      </c>
      <c r="C122" s="8" t="s">
        <v>217</v>
      </c>
      <c r="D122" s="15" t="s">
        <v>9</v>
      </c>
      <c r="E122" s="15" t="s">
        <v>183</v>
      </c>
      <c r="F122" s="24">
        <v>100.2</v>
      </c>
      <c r="G122" s="37">
        <v>1.4028976709974088</v>
      </c>
      <c r="H122" s="16">
        <f t="shared" si="3"/>
        <v>140.57034663394037</v>
      </c>
      <c r="I122" s="86"/>
    </row>
    <row r="123" spans="1:14" s="18" customFormat="1" ht="16.5">
      <c r="A123" s="14">
        <v>10</v>
      </c>
      <c r="B123" s="8" t="s">
        <v>28</v>
      </c>
      <c r="C123" s="8" t="s">
        <v>233</v>
      </c>
      <c r="D123" s="15" t="s">
        <v>1</v>
      </c>
      <c r="E123" s="15" t="s">
        <v>184</v>
      </c>
      <c r="F123" s="49">
        <v>10.15</v>
      </c>
      <c r="G123" s="16">
        <v>93.365461390174502</v>
      </c>
      <c r="H123" s="16">
        <f t="shared" si="3"/>
        <v>947.65943311027127</v>
      </c>
      <c r="I123" s="86"/>
    </row>
    <row r="124" spans="1:14" s="10" customFormat="1" ht="16.5">
      <c r="A124" s="14">
        <v>11</v>
      </c>
      <c r="B124" s="8" t="s">
        <v>29</v>
      </c>
      <c r="C124" s="8" t="s">
        <v>234</v>
      </c>
      <c r="D124" s="15" t="s">
        <v>1</v>
      </c>
      <c r="E124" s="15" t="s">
        <v>184</v>
      </c>
      <c r="F124" s="28">
        <v>4.8499999999999996</v>
      </c>
      <c r="G124" s="16">
        <v>11.234380576796465</v>
      </c>
      <c r="H124" s="16">
        <f t="shared" si="3"/>
        <v>54.486745797462852</v>
      </c>
      <c r="I124" s="86"/>
    </row>
    <row r="125" spans="1:14" s="10" customFormat="1" ht="40.5">
      <c r="A125" s="14">
        <v>12</v>
      </c>
      <c r="B125" s="8" t="s">
        <v>41</v>
      </c>
      <c r="C125" s="8" t="s">
        <v>244</v>
      </c>
      <c r="D125" s="15" t="s">
        <v>1</v>
      </c>
      <c r="E125" s="15" t="s">
        <v>184</v>
      </c>
      <c r="F125" s="24">
        <v>53.6</v>
      </c>
      <c r="G125" s="16">
        <v>1.3377922044807113</v>
      </c>
      <c r="H125" s="16">
        <f t="shared" si="3"/>
        <v>71.705662160166128</v>
      </c>
      <c r="I125" s="86"/>
    </row>
    <row r="126" spans="1:14" s="18" customFormat="1" ht="16.5">
      <c r="A126" s="14">
        <v>13</v>
      </c>
      <c r="B126" s="8" t="s">
        <v>37</v>
      </c>
      <c r="C126" s="8" t="s">
        <v>235</v>
      </c>
      <c r="D126" s="15" t="s">
        <v>1</v>
      </c>
      <c r="E126" s="15" t="s">
        <v>184</v>
      </c>
      <c r="F126" s="24">
        <v>47.6</v>
      </c>
      <c r="G126" s="42">
        <v>1.0436195262069368</v>
      </c>
      <c r="H126" s="16">
        <f t="shared" si="3"/>
        <v>49.676289447450195</v>
      </c>
      <c r="I126" s="86"/>
    </row>
    <row r="127" spans="1:14" s="10" customFormat="1" ht="16.5">
      <c r="A127" s="26">
        <v>14</v>
      </c>
      <c r="B127" s="27" t="s">
        <v>30</v>
      </c>
      <c r="C127" s="8" t="s">
        <v>220</v>
      </c>
      <c r="D127" s="15" t="s">
        <v>1</v>
      </c>
      <c r="E127" s="15" t="s">
        <v>184</v>
      </c>
      <c r="F127" s="24">
        <v>6</v>
      </c>
      <c r="G127" s="16">
        <v>1.7960981904457942</v>
      </c>
      <c r="H127" s="16">
        <f t="shared" si="3"/>
        <v>10.776589142674766</v>
      </c>
      <c r="I127" s="86"/>
    </row>
    <row r="128" spans="1:14" s="32" customFormat="1" ht="16.5">
      <c r="A128" s="26"/>
      <c r="B128" s="31" t="s">
        <v>114</v>
      </c>
      <c r="C128" s="31" t="s">
        <v>245</v>
      </c>
      <c r="D128" s="26"/>
      <c r="E128" s="26"/>
      <c r="F128" s="26"/>
      <c r="G128" s="26"/>
      <c r="H128" s="16"/>
      <c r="I128" s="86"/>
    </row>
    <row r="129" spans="1:14" s="10" customFormat="1" ht="16.5">
      <c r="A129" s="14">
        <v>1</v>
      </c>
      <c r="B129" s="8" t="s">
        <v>110</v>
      </c>
      <c r="C129" s="8" t="s">
        <v>246</v>
      </c>
      <c r="D129" s="15" t="s">
        <v>1</v>
      </c>
      <c r="E129" s="15" t="s">
        <v>184</v>
      </c>
      <c r="F129" s="15">
        <v>55</v>
      </c>
      <c r="G129" s="16">
        <v>0.60701164059192025</v>
      </c>
      <c r="H129" s="16">
        <f t="shared" si="3"/>
        <v>33.385640232555616</v>
      </c>
      <c r="I129" s="86"/>
    </row>
    <row r="130" spans="1:14" s="10" customFormat="1" ht="16.5">
      <c r="A130" s="14">
        <v>2</v>
      </c>
      <c r="B130" s="8" t="s">
        <v>56</v>
      </c>
      <c r="C130" s="8" t="s">
        <v>246</v>
      </c>
      <c r="D130" s="15" t="s">
        <v>1</v>
      </c>
      <c r="E130" s="15" t="s">
        <v>184</v>
      </c>
      <c r="F130" s="15">
        <v>7</v>
      </c>
      <c r="G130" s="16">
        <v>0.60701164059192025</v>
      </c>
      <c r="H130" s="16">
        <f t="shared" si="3"/>
        <v>4.2490814841434421</v>
      </c>
      <c r="I130" s="86"/>
    </row>
    <row r="131" spans="1:14" s="10" customFormat="1" ht="16.5">
      <c r="A131" s="14">
        <v>3</v>
      </c>
      <c r="B131" s="25" t="s">
        <v>115</v>
      </c>
      <c r="C131" s="25" t="s">
        <v>211</v>
      </c>
      <c r="D131" s="15" t="s">
        <v>1</v>
      </c>
      <c r="E131" s="15" t="s">
        <v>184</v>
      </c>
      <c r="F131" s="28">
        <v>0.4</v>
      </c>
      <c r="G131" s="16">
        <v>11.525726588881268</v>
      </c>
      <c r="H131" s="16">
        <f t="shared" si="3"/>
        <v>4.6102906355525075</v>
      </c>
      <c r="I131" s="86"/>
    </row>
    <row r="132" spans="1:14" s="10" customFormat="1" ht="27">
      <c r="A132" s="14">
        <v>4</v>
      </c>
      <c r="B132" s="8" t="s">
        <v>23</v>
      </c>
      <c r="C132" s="25" t="s">
        <v>272</v>
      </c>
      <c r="D132" s="15" t="s">
        <v>1</v>
      </c>
      <c r="E132" s="15" t="s">
        <v>184</v>
      </c>
      <c r="F132" s="16">
        <v>3.98</v>
      </c>
      <c r="G132" s="16">
        <v>122.75107148270196</v>
      </c>
      <c r="H132" s="16">
        <f t="shared" si="3"/>
        <v>488.5492645011538</v>
      </c>
      <c r="I132" s="86"/>
    </row>
    <row r="133" spans="1:14" s="10" customFormat="1" ht="27">
      <c r="A133" s="14">
        <v>5</v>
      </c>
      <c r="B133" s="25" t="s">
        <v>116</v>
      </c>
      <c r="C133" s="25" t="s">
        <v>247</v>
      </c>
      <c r="D133" s="15" t="s">
        <v>2</v>
      </c>
      <c r="E133" s="15" t="s">
        <v>185</v>
      </c>
      <c r="F133" s="28">
        <v>7.1999999999999998E-3</v>
      </c>
      <c r="G133" s="16">
        <v>1004.6759559077487</v>
      </c>
      <c r="H133" s="16">
        <f t="shared" si="3"/>
        <v>7.2336668825357906</v>
      </c>
      <c r="I133" s="86"/>
    </row>
    <row r="134" spans="1:14" s="9" customFormat="1" ht="16.5">
      <c r="A134" s="14">
        <v>6</v>
      </c>
      <c r="B134" s="8" t="s">
        <v>24</v>
      </c>
      <c r="C134" s="8" t="s">
        <v>230</v>
      </c>
      <c r="D134" s="15" t="s">
        <v>1</v>
      </c>
      <c r="E134" s="15" t="s">
        <v>184</v>
      </c>
      <c r="F134" s="28">
        <v>2.44</v>
      </c>
      <c r="G134" s="16">
        <v>75.735226666032645</v>
      </c>
      <c r="H134" s="16">
        <f t="shared" si="3"/>
        <v>184.79395306511964</v>
      </c>
      <c r="I134" s="86"/>
      <c r="N134" s="29"/>
    </row>
    <row r="135" spans="1:14" s="10" customFormat="1" ht="16.5">
      <c r="A135" s="14">
        <v>7</v>
      </c>
      <c r="B135" s="25" t="s">
        <v>59</v>
      </c>
      <c r="C135" s="25" t="s">
        <v>228</v>
      </c>
      <c r="D135" s="15" t="s">
        <v>1</v>
      </c>
      <c r="E135" s="15" t="s">
        <v>184</v>
      </c>
      <c r="F135" s="28">
        <v>3.9</v>
      </c>
      <c r="G135" s="16">
        <v>11.525726588881268</v>
      </c>
      <c r="H135" s="16">
        <f t="shared" si="3"/>
        <v>44.950333696636946</v>
      </c>
      <c r="I135" s="86"/>
    </row>
    <row r="136" spans="1:14" s="10" customFormat="1" ht="27">
      <c r="A136" s="14">
        <v>8</v>
      </c>
      <c r="B136" s="8" t="s">
        <v>25</v>
      </c>
      <c r="C136" s="8" t="s">
        <v>231</v>
      </c>
      <c r="D136" s="15" t="s">
        <v>10</v>
      </c>
      <c r="E136" s="15" t="s">
        <v>181</v>
      </c>
      <c r="F136" s="24">
        <v>13</v>
      </c>
      <c r="G136" s="16">
        <v>120.75337844564909</v>
      </c>
      <c r="H136" s="16">
        <f t="shared" si="3"/>
        <v>1569.7939197934381</v>
      </c>
      <c r="I136" s="86"/>
    </row>
    <row r="137" spans="1:14" s="18" customFormat="1" ht="27">
      <c r="A137" s="14">
        <v>9</v>
      </c>
      <c r="B137" s="8" t="s">
        <v>117</v>
      </c>
      <c r="C137" s="8" t="s">
        <v>248</v>
      </c>
      <c r="D137" s="15" t="s">
        <v>9</v>
      </c>
      <c r="E137" s="15" t="s">
        <v>183</v>
      </c>
      <c r="F137" s="24">
        <v>20.303240000000002</v>
      </c>
      <c r="G137" s="16">
        <v>2.1507864306163302</v>
      </c>
      <c r="H137" s="16">
        <f t="shared" si="3"/>
        <v>43.667933089546707</v>
      </c>
      <c r="I137" s="86"/>
    </row>
    <row r="138" spans="1:14" s="38" customFormat="1" ht="40.5">
      <c r="A138" s="34">
        <v>10</v>
      </c>
      <c r="B138" s="30" t="s">
        <v>118</v>
      </c>
      <c r="C138" s="8" t="s">
        <v>217</v>
      </c>
      <c r="D138" s="15" t="s">
        <v>9</v>
      </c>
      <c r="E138" s="15" t="s">
        <v>183</v>
      </c>
      <c r="F138" s="24">
        <v>24.6</v>
      </c>
      <c r="G138" s="37">
        <v>1.4028976709974088</v>
      </c>
      <c r="H138" s="16">
        <f t="shared" si="3"/>
        <v>34.511282706536257</v>
      </c>
      <c r="I138" s="86"/>
    </row>
    <row r="139" spans="1:14" s="10" customFormat="1" ht="16.5">
      <c r="A139" s="14">
        <v>11</v>
      </c>
      <c r="B139" s="25" t="s">
        <v>61</v>
      </c>
      <c r="C139" s="25" t="s">
        <v>249</v>
      </c>
      <c r="D139" s="15" t="s">
        <v>1</v>
      </c>
      <c r="E139" s="15" t="s">
        <v>184</v>
      </c>
      <c r="F139" s="28">
        <v>0.82</v>
      </c>
      <c r="G139" s="16">
        <v>11.525726588881268</v>
      </c>
      <c r="H139" s="16">
        <f t="shared" si="3"/>
        <v>9.4510958028826391</v>
      </c>
      <c r="I139" s="86"/>
    </row>
    <row r="140" spans="1:14" s="18" customFormat="1" ht="16.5">
      <c r="A140" s="14">
        <v>12</v>
      </c>
      <c r="B140" s="8" t="s">
        <v>112</v>
      </c>
      <c r="C140" s="8" t="s">
        <v>250</v>
      </c>
      <c r="D140" s="15" t="s">
        <v>1</v>
      </c>
      <c r="E140" s="15" t="s">
        <v>184</v>
      </c>
      <c r="F140" s="49">
        <v>2.2000000000000002</v>
      </c>
      <c r="G140" s="16">
        <v>91.857403328851021</v>
      </c>
      <c r="H140" s="16">
        <f t="shared" si="3"/>
        <v>202.08628732347225</v>
      </c>
      <c r="I140" s="86"/>
    </row>
    <row r="141" spans="1:14" s="10" customFormat="1" ht="16.5">
      <c r="A141" s="14">
        <v>13</v>
      </c>
      <c r="B141" s="8" t="s">
        <v>29</v>
      </c>
      <c r="C141" s="8" t="s">
        <v>234</v>
      </c>
      <c r="D141" s="15" t="s">
        <v>1</v>
      </c>
      <c r="E141" s="15" t="s">
        <v>184</v>
      </c>
      <c r="F141" s="28">
        <v>1.94</v>
      </c>
      <c r="G141" s="16">
        <v>11.234380576796465</v>
      </c>
      <c r="H141" s="16">
        <f t="shared" si="3"/>
        <v>21.794698318985141</v>
      </c>
      <c r="I141" s="86"/>
    </row>
    <row r="142" spans="1:14" s="18" customFormat="1" ht="16.5">
      <c r="A142" s="14">
        <v>14</v>
      </c>
      <c r="B142" s="8" t="s">
        <v>113</v>
      </c>
      <c r="C142" s="8" t="s">
        <v>251</v>
      </c>
      <c r="D142" s="15" t="s">
        <v>1</v>
      </c>
      <c r="E142" s="15" t="s">
        <v>184</v>
      </c>
      <c r="F142" s="24">
        <v>20</v>
      </c>
      <c r="G142" s="42">
        <v>1.0436195262069368</v>
      </c>
      <c r="H142" s="16">
        <f t="shared" si="3"/>
        <v>20.872390524138737</v>
      </c>
      <c r="I142" s="86"/>
    </row>
    <row r="143" spans="1:14" s="10" customFormat="1" ht="16.5" customHeight="1">
      <c r="A143" s="14">
        <v>15</v>
      </c>
      <c r="B143" s="8" t="s">
        <v>64</v>
      </c>
      <c r="C143" s="8" t="s">
        <v>252</v>
      </c>
      <c r="D143" s="15" t="s">
        <v>1</v>
      </c>
      <c r="E143" s="15" t="s">
        <v>184</v>
      </c>
      <c r="F143" s="24">
        <v>42</v>
      </c>
      <c r="G143" s="16">
        <v>2.1766032877385366</v>
      </c>
      <c r="H143" s="16">
        <f t="shared" si="3"/>
        <v>91.417338085018542</v>
      </c>
      <c r="I143" s="86"/>
      <c r="J143" s="43"/>
    </row>
    <row r="144" spans="1:14" s="32" customFormat="1" ht="16.5">
      <c r="A144" s="26"/>
      <c r="B144" s="31" t="s">
        <v>120</v>
      </c>
      <c r="C144" s="31" t="s">
        <v>253</v>
      </c>
      <c r="D144" s="26"/>
      <c r="E144" s="26"/>
      <c r="F144" s="26"/>
      <c r="G144" s="26"/>
      <c r="H144" s="16"/>
      <c r="I144" s="86"/>
    </row>
    <row r="145" spans="1:10" s="10" customFormat="1" ht="16.5">
      <c r="A145" s="14">
        <v>1</v>
      </c>
      <c r="B145" s="8" t="s">
        <v>121</v>
      </c>
      <c r="C145" s="8" t="s">
        <v>246</v>
      </c>
      <c r="D145" s="15" t="s">
        <v>1</v>
      </c>
      <c r="E145" s="15" t="s">
        <v>184</v>
      </c>
      <c r="F145" s="15">
        <v>43</v>
      </c>
      <c r="G145" s="16">
        <v>0.60701164059192025</v>
      </c>
      <c r="H145" s="16">
        <f t="shared" si="3"/>
        <v>26.10150054545257</v>
      </c>
      <c r="I145" s="86"/>
    </row>
    <row r="146" spans="1:10" s="10" customFormat="1" ht="16.5">
      <c r="A146" s="14">
        <v>2</v>
      </c>
      <c r="B146" s="25" t="s">
        <v>122</v>
      </c>
      <c r="C146" s="25" t="s">
        <v>228</v>
      </c>
      <c r="D146" s="15" t="s">
        <v>1</v>
      </c>
      <c r="E146" s="15" t="s">
        <v>184</v>
      </c>
      <c r="F146" s="28">
        <v>3.84</v>
      </c>
      <c r="G146" s="16">
        <v>11.525726588881268</v>
      </c>
      <c r="H146" s="16">
        <f t="shared" si="3"/>
        <v>44.258790101304065</v>
      </c>
      <c r="I146" s="86"/>
    </row>
    <row r="147" spans="1:10" s="10" customFormat="1" ht="27">
      <c r="A147" s="14">
        <v>3</v>
      </c>
      <c r="B147" s="8" t="s">
        <v>123</v>
      </c>
      <c r="C147" s="25" t="s">
        <v>272</v>
      </c>
      <c r="D147" s="15" t="s">
        <v>1</v>
      </c>
      <c r="E147" s="15" t="s">
        <v>184</v>
      </c>
      <c r="F147" s="16">
        <v>11.151275200000001</v>
      </c>
      <c r="G147" s="16">
        <v>122.75107148270196</v>
      </c>
      <c r="H147" s="16">
        <f t="shared" si="3"/>
        <v>1368.8309791984816</v>
      </c>
      <c r="I147" s="86"/>
    </row>
    <row r="148" spans="1:10" s="10" customFormat="1" ht="16.5">
      <c r="A148" s="14">
        <v>4</v>
      </c>
      <c r="B148" s="25" t="s">
        <v>124</v>
      </c>
      <c r="C148" s="25" t="s">
        <v>211</v>
      </c>
      <c r="D148" s="15" t="s">
        <v>1</v>
      </c>
      <c r="E148" s="15" t="s">
        <v>184</v>
      </c>
      <c r="F148" s="28">
        <v>0.44799999999999995</v>
      </c>
      <c r="G148" s="16">
        <v>11.525726588881268</v>
      </c>
      <c r="H148" s="16">
        <f t="shared" si="3"/>
        <v>5.1635255118188077</v>
      </c>
      <c r="I148" s="86"/>
    </row>
    <row r="149" spans="1:10" s="10" customFormat="1" ht="27">
      <c r="A149" s="14">
        <v>5</v>
      </c>
      <c r="B149" s="8" t="s">
        <v>25</v>
      </c>
      <c r="C149" s="8" t="s">
        <v>231</v>
      </c>
      <c r="D149" s="15" t="s">
        <v>10</v>
      </c>
      <c r="E149" s="15" t="s">
        <v>181</v>
      </c>
      <c r="F149" s="24">
        <v>16</v>
      </c>
      <c r="G149" s="16">
        <v>120.75337844564909</v>
      </c>
      <c r="H149" s="16">
        <f t="shared" si="3"/>
        <v>1932.0540551303854</v>
      </c>
      <c r="I149" s="86"/>
    </row>
    <row r="150" spans="1:10" s="18" customFormat="1" ht="27">
      <c r="A150" s="14">
        <v>6</v>
      </c>
      <c r="B150" s="8" t="s">
        <v>125</v>
      </c>
      <c r="C150" s="8" t="s">
        <v>254</v>
      </c>
      <c r="D150" s="15" t="s">
        <v>9</v>
      </c>
      <c r="E150" s="15" t="s">
        <v>183</v>
      </c>
      <c r="F150" s="24">
        <v>23.964480000000002</v>
      </c>
      <c r="G150" s="16">
        <v>2.1507864306163302</v>
      </c>
      <c r="H150" s="16">
        <f t="shared" si="3"/>
        <v>51.542478400776439</v>
      </c>
      <c r="I150" s="86"/>
    </row>
    <row r="151" spans="1:10" s="38" customFormat="1" ht="40.5">
      <c r="A151" s="34">
        <v>7</v>
      </c>
      <c r="B151" s="30" t="s">
        <v>126</v>
      </c>
      <c r="C151" s="8" t="s">
        <v>217</v>
      </c>
      <c r="D151" s="15" t="s">
        <v>9</v>
      </c>
      <c r="E151" s="15" t="s">
        <v>183</v>
      </c>
      <c r="F151" s="24">
        <v>28.335999999999995</v>
      </c>
      <c r="G151" s="37">
        <v>1.4028976709974088</v>
      </c>
      <c r="H151" s="16">
        <f t="shared" si="3"/>
        <v>39.752508405382571</v>
      </c>
      <c r="I151" s="86"/>
    </row>
    <row r="152" spans="1:10" s="10" customFormat="1" ht="16.5">
      <c r="A152" s="14">
        <v>8</v>
      </c>
      <c r="B152" s="8" t="s">
        <v>127</v>
      </c>
      <c r="C152" s="25" t="s">
        <v>211</v>
      </c>
      <c r="D152" s="15" t="s">
        <v>1</v>
      </c>
      <c r="E152" s="15" t="s">
        <v>184</v>
      </c>
      <c r="F152" s="24">
        <v>0.75599999999999989</v>
      </c>
      <c r="G152" s="16">
        <v>12.292655959082333</v>
      </c>
      <c r="H152" s="16">
        <f t="shared" si="3"/>
        <v>9.2932479050662433</v>
      </c>
      <c r="I152" s="86"/>
    </row>
    <row r="153" spans="1:10" s="18" customFormat="1" ht="16.5">
      <c r="A153" s="14">
        <v>9</v>
      </c>
      <c r="B153" s="8" t="s">
        <v>128</v>
      </c>
      <c r="C153" s="8" t="s">
        <v>255</v>
      </c>
      <c r="D153" s="15" t="s">
        <v>1</v>
      </c>
      <c r="E153" s="15" t="s">
        <v>184</v>
      </c>
      <c r="F153" s="59">
        <v>0.89600000000000002</v>
      </c>
      <c r="G153" s="16">
        <v>91.857403328851021</v>
      </c>
      <c r="H153" s="16">
        <f t="shared" si="3"/>
        <v>82.304233382650523</v>
      </c>
      <c r="I153" s="86"/>
    </row>
    <row r="154" spans="1:10" s="18" customFormat="1" ht="16.5">
      <c r="A154" s="14">
        <v>10</v>
      </c>
      <c r="B154" s="8" t="s">
        <v>129</v>
      </c>
      <c r="C154" s="8" t="s">
        <v>256</v>
      </c>
      <c r="D154" s="15" t="s">
        <v>1</v>
      </c>
      <c r="E154" s="15" t="s">
        <v>184</v>
      </c>
      <c r="F154" s="59">
        <v>0.83999999999999986</v>
      </c>
      <c r="G154" s="16">
        <v>91.857403328851021</v>
      </c>
      <c r="H154" s="16">
        <f t="shared" ref="H154:H186" si="4">+F154*G154</f>
        <v>77.160218796234844</v>
      </c>
      <c r="I154" s="86"/>
    </row>
    <row r="155" spans="1:10" s="18" customFormat="1" ht="16.5">
      <c r="A155" s="14">
        <v>11</v>
      </c>
      <c r="B155" s="8" t="s">
        <v>113</v>
      </c>
      <c r="C155" s="8" t="s">
        <v>257</v>
      </c>
      <c r="D155" s="15" t="s">
        <v>1</v>
      </c>
      <c r="E155" s="15" t="s">
        <v>184</v>
      </c>
      <c r="F155" s="24">
        <v>27</v>
      </c>
      <c r="G155" s="42">
        <v>1.0436195262069368</v>
      </c>
      <c r="H155" s="16">
        <f t="shared" si="4"/>
        <v>28.177727207587292</v>
      </c>
      <c r="I155" s="86"/>
    </row>
    <row r="156" spans="1:10" s="10" customFormat="1" ht="27">
      <c r="A156" s="14">
        <v>12</v>
      </c>
      <c r="B156" s="8" t="s">
        <v>64</v>
      </c>
      <c r="C156" s="8" t="s">
        <v>252</v>
      </c>
      <c r="D156" s="15" t="s">
        <v>1</v>
      </c>
      <c r="E156" s="15" t="s">
        <v>184</v>
      </c>
      <c r="F156" s="24">
        <v>16</v>
      </c>
      <c r="G156" s="16">
        <v>2.1766032877385366</v>
      </c>
      <c r="H156" s="16">
        <f t="shared" si="4"/>
        <v>34.825652603816586</v>
      </c>
      <c r="I156" s="86"/>
    </row>
    <row r="157" spans="1:10" s="10" customFormat="1" ht="27">
      <c r="A157" s="14">
        <v>13</v>
      </c>
      <c r="B157" s="8" t="s">
        <v>17</v>
      </c>
      <c r="C157" s="8" t="s">
        <v>224</v>
      </c>
      <c r="D157" s="15" t="s">
        <v>10</v>
      </c>
      <c r="E157" s="15" t="s">
        <v>181</v>
      </c>
      <c r="F157" s="24">
        <v>18</v>
      </c>
      <c r="G157" s="16">
        <v>2.827239093497798</v>
      </c>
      <c r="H157" s="16">
        <f t="shared" si="4"/>
        <v>50.890303682960365</v>
      </c>
      <c r="I157" s="86"/>
    </row>
    <row r="158" spans="1:10" s="38" customFormat="1" ht="42.75" customHeight="1">
      <c r="A158" s="34"/>
      <c r="B158" s="30"/>
      <c r="C158" s="90" t="s">
        <v>170</v>
      </c>
      <c r="D158" s="90"/>
      <c r="E158" s="90"/>
      <c r="F158" s="90"/>
      <c r="G158" s="37"/>
      <c r="H158" s="66">
        <f>+SUM(H80:H157)</f>
        <v>28704.127300058979</v>
      </c>
      <c r="I158" s="86">
        <f>+ROUND(H158*100/$H$328,3)</f>
        <v>1.659</v>
      </c>
      <c r="J158" s="67"/>
    </row>
    <row r="159" spans="1:10" s="32" customFormat="1" ht="33">
      <c r="A159" s="46" t="s">
        <v>160</v>
      </c>
      <c r="B159" s="48" t="s">
        <v>42</v>
      </c>
      <c r="C159" s="48" t="s">
        <v>221</v>
      </c>
      <c r="D159" s="26"/>
      <c r="E159" s="26"/>
      <c r="F159" s="26"/>
      <c r="G159" s="26"/>
      <c r="H159" s="16"/>
      <c r="I159" s="86"/>
    </row>
    <row r="160" spans="1:10" s="32" customFormat="1" ht="16.5">
      <c r="A160" s="26"/>
      <c r="B160" s="31" t="s">
        <v>105</v>
      </c>
      <c r="C160" s="31" t="s">
        <v>262</v>
      </c>
      <c r="D160" s="26"/>
      <c r="E160" s="26"/>
      <c r="F160" s="26"/>
      <c r="G160" s="26"/>
      <c r="H160" s="16"/>
      <c r="I160" s="86"/>
    </row>
    <row r="161" spans="1:14" s="38" customFormat="1" ht="40.5">
      <c r="A161" s="34">
        <v>1</v>
      </c>
      <c r="B161" s="30" t="s">
        <v>43</v>
      </c>
      <c r="C161" s="30" t="s">
        <v>223</v>
      </c>
      <c r="D161" s="15" t="s">
        <v>1</v>
      </c>
      <c r="E161" s="15" t="s">
        <v>184</v>
      </c>
      <c r="F161" s="36">
        <v>2.7</v>
      </c>
      <c r="G161" s="58">
        <v>37.173782385786936</v>
      </c>
      <c r="H161" s="16">
        <f t="shared" si="4"/>
        <v>100.36921244162474</v>
      </c>
      <c r="I161" s="86"/>
    </row>
    <row r="162" spans="1:14" s="10" customFormat="1" ht="27">
      <c r="A162" s="14">
        <v>2</v>
      </c>
      <c r="B162" s="8" t="s">
        <v>152</v>
      </c>
      <c r="C162" s="8" t="s">
        <v>224</v>
      </c>
      <c r="D162" s="15" t="s">
        <v>10</v>
      </c>
      <c r="E162" s="15" t="s">
        <v>181</v>
      </c>
      <c r="F162" s="33">
        <v>10</v>
      </c>
      <c r="G162" s="16">
        <v>2.827239093497798</v>
      </c>
      <c r="H162" s="16">
        <f t="shared" si="4"/>
        <v>28.272390934977981</v>
      </c>
      <c r="I162" s="86"/>
    </row>
    <row r="163" spans="1:14" s="10" customFormat="1" ht="27">
      <c r="A163" s="14">
        <v>3</v>
      </c>
      <c r="B163" s="8" t="s">
        <v>18</v>
      </c>
      <c r="C163" s="8" t="s">
        <v>225</v>
      </c>
      <c r="D163" s="15" t="s">
        <v>1</v>
      </c>
      <c r="E163" s="15" t="s">
        <v>184</v>
      </c>
      <c r="F163" s="28">
        <v>124.5</v>
      </c>
      <c r="G163" s="16">
        <v>2.3574060172712419</v>
      </c>
      <c r="H163" s="16">
        <f t="shared" si="4"/>
        <v>293.49704915026962</v>
      </c>
      <c r="I163" s="86"/>
    </row>
    <row r="164" spans="1:14" s="10" customFormat="1" ht="27">
      <c r="A164" s="14">
        <v>4</v>
      </c>
      <c r="B164" s="8" t="s">
        <v>19</v>
      </c>
      <c r="C164" s="8" t="s">
        <v>226</v>
      </c>
      <c r="D164" s="15" t="s">
        <v>1</v>
      </c>
      <c r="E164" s="15" t="s">
        <v>184</v>
      </c>
      <c r="F164" s="15">
        <v>70</v>
      </c>
      <c r="G164" s="16">
        <v>0.60701164059192025</v>
      </c>
      <c r="H164" s="16">
        <f t="shared" si="4"/>
        <v>42.490814841434421</v>
      </c>
      <c r="I164" s="86"/>
    </row>
    <row r="165" spans="1:14" s="10" customFormat="1" ht="27">
      <c r="A165" s="26">
        <v>5</v>
      </c>
      <c r="B165" s="27" t="s">
        <v>44</v>
      </c>
      <c r="C165" s="27" t="s">
        <v>227</v>
      </c>
      <c r="D165" s="15" t="s">
        <v>1</v>
      </c>
      <c r="E165" s="15" t="s">
        <v>184</v>
      </c>
      <c r="F165" s="24">
        <v>3</v>
      </c>
      <c r="G165" s="16">
        <v>4.2950174119355955</v>
      </c>
      <c r="H165" s="16">
        <f t="shared" si="4"/>
        <v>12.885052235806786</v>
      </c>
      <c r="I165" s="86"/>
    </row>
    <row r="166" spans="1:14" s="10" customFormat="1" ht="16.5">
      <c r="A166" s="14">
        <v>6</v>
      </c>
      <c r="B166" s="25" t="s">
        <v>21</v>
      </c>
      <c r="C166" s="25" t="s">
        <v>211</v>
      </c>
      <c r="D166" s="15" t="s">
        <v>1</v>
      </c>
      <c r="E166" s="15" t="s">
        <v>184</v>
      </c>
      <c r="F166" s="28">
        <v>6.76</v>
      </c>
      <c r="G166" s="16">
        <v>11.525726588881268</v>
      </c>
      <c r="H166" s="16">
        <f t="shared" si="4"/>
        <v>77.913911740837364</v>
      </c>
      <c r="I166" s="86"/>
    </row>
    <row r="167" spans="1:14" s="10" customFormat="1" ht="16.5">
      <c r="A167" s="14">
        <v>7</v>
      </c>
      <c r="B167" s="25" t="s">
        <v>22</v>
      </c>
      <c r="C167" s="25" t="s">
        <v>228</v>
      </c>
      <c r="D167" s="15" t="s">
        <v>1</v>
      </c>
      <c r="E167" s="15" t="s">
        <v>184</v>
      </c>
      <c r="F167" s="28">
        <v>16.23</v>
      </c>
      <c r="G167" s="16">
        <v>11.525726588881268</v>
      </c>
      <c r="H167" s="16">
        <f t="shared" si="4"/>
        <v>187.06254253754298</v>
      </c>
      <c r="I167" s="86"/>
    </row>
    <row r="168" spans="1:14" s="10" customFormat="1" ht="27">
      <c r="A168" s="14">
        <v>8</v>
      </c>
      <c r="B168" s="8" t="s">
        <v>23</v>
      </c>
      <c r="C168" s="25" t="s">
        <v>272</v>
      </c>
      <c r="D168" s="15" t="s">
        <v>1</v>
      </c>
      <c r="E168" s="15" t="s">
        <v>184</v>
      </c>
      <c r="F168" s="16">
        <v>21.35</v>
      </c>
      <c r="G168" s="16">
        <v>122.75107148270196</v>
      </c>
      <c r="H168" s="16">
        <f t="shared" si="4"/>
        <v>2620.7353761556869</v>
      </c>
      <c r="I168" s="86"/>
    </row>
    <row r="169" spans="1:14" s="10" customFormat="1" ht="27">
      <c r="A169" s="14">
        <v>9</v>
      </c>
      <c r="B169" s="25" t="s">
        <v>52</v>
      </c>
      <c r="C169" s="25" t="s">
        <v>263</v>
      </c>
      <c r="D169" s="15" t="s">
        <v>2</v>
      </c>
      <c r="E169" s="15" t="s">
        <v>185</v>
      </c>
      <c r="F169" s="28">
        <v>4.2340000000000003E-2</v>
      </c>
      <c r="G169" s="16">
        <v>1004.6759559077487</v>
      </c>
      <c r="H169" s="16">
        <f t="shared" si="4"/>
        <v>42.537979973134085</v>
      </c>
      <c r="I169" s="86"/>
    </row>
    <row r="170" spans="1:14" s="9" customFormat="1" ht="16.5">
      <c r="A170" s="14">
        <v>10</v>
      </c>
      <c r="B170" s="8" t="s">
        <v>24</v>
      </c>
      <c r="C170" s="8" t="s">
        <v>230</v>
      </c>
      <c r="D170" s="15" t="s">
        <v>1</v>
      </c>
      <c r="E170" s="15" t="s">
        <v>184</v>
      </c>
      <c r="F170" s="28">
        <v>14.34</v>
      </c>
      <c r="G170" s="16">
        <v>75.735226666032645</v>
      </c>
      <c r="H170" s="16">
        <f t="shared" si="4"/>
        <v>1086.0431503909081</v>
      </c>
      <c r="I170" s="86"/>
      <c r="N170" s="29"/>
    </row>
    <row r="171" spans="1:14" s="10" customFormat="1" ht="27">
      <c r="A171" s="14">
        <v>11</v>
      </c>
      <c r="B171" s="8" t="s">
        <v>45</v>
      </c>
      <c r="C171" s="8" t="s">
        <v>264</v>
      </c>
      <c r="D171" s="15" t="s">
        <v>10</v>
      </c>
      <c r="E171" s="15" t="s">
        <v>181</v>
      </c>
      <c r="F171" s="28">
        <v>48.55</v>
      </c>
      <c r="G171" s="16">
        <v>203.37164111015448</v>
      </c>
      <c r="H171" s="16">
        <f t="shared" si="4"/>
        <v>9873.693175897999</v>
      </c>
      <c r="I171" s="86"/>
    </row>
    <row r="172" spans="1:14" s="18" customFormat="1" ht="27">
      <c r="A172" s="14">
        <v>12</v>
      </c>
      <c r="B172" s="8" t="s">
        <v>46</v>
      </c>
      <c r="C172" s="8" t="s">
        <v>265</v>
      </c>
      <c r="D172" s="15" t="s">
        <v>9</v>
      </c>
      <c r="E172" s="15" t="s">
        <v>183</v>
      </c>
      <c r="F172" s="24">
        <v>99.249119999999991</v>
      </c>
      <c r="G172" s="16">
        <v>2.1507864306163302</v>
      </c>
      <c r="H172" s="16">
        <f t="shared" si="4"/>
        <v>213.46366054661181</v>
      </c>
      <c r="I172" s="86"/>
    </row>
    <row r="173" spans="1:14" s="38" customFormat="1" ht="27">
      <c r="A173" s="34">
        <v>13</v>
      </c>
      <c r="B173" s="30" t="s">
        <v>27</v>
      </c>
      <c r="C173" s="8" t="s">
        <v>217</v>
      </c>
      <c r="D173" s="15" t="s">
        <v>9</v>
      </c>
      <c r="E173" s="15" t="s">
        <v>183</v>
      </c>
      <c r="F173" s="24">
        <v>129.30000000000001</v>
      </c>
      <c r="G173" s="37">
        <v>1.4028976709974088</v>
      </c>
      <c r="H173" s="16">
        <f t="shared" si="4"/>
        <v>181.39466885996498</v>
      </c>
      <c r="I173" s="86"/>
    </row>
    <row r="174" spans="1:14" s="18" customFormat="1" ht="16.5">
      <c r="A174" s="14">
        <v>14</v>
      </c>
      <c r="B174" s="8" t="s">
        <v>28</v>
      </c>
      <c r="C174" s="8" t="s">
        <v>233</v>
      </c>
      <c r="D174" s="15" t="s">
        <v>1</v>
      </c>
      <c r="E174" s="15" t="s">
        <v>184</v>
      </c>
      <c r="F174" s="49">
        <v>11.81</v>
      </c>
      <c r="G174" s="16">
        <v>93.365461390174502</v>
      </c>
      <c r="H174" s="16">
        <f t="shared" si="4"/>
        <v>1102.646099017961</v>
      </c>
      <c r="I174" s="86"/>
    </row>
    <row r="175" spans="1:14" s="10" customFormat="1" ht="16.5">
      <c r="A175" s="14">
        <v>15</v>
      </c>
      <c r="B175" s="8" t="s">
        <v>29</v>
      </c>
      <c r="C175" s="8" t="s">
        <v>234</v>
      </c>
      <c r="D175" s="15" t="s">
        <v>1</v>
      </c>
      <c r="E175" s="15" t="s">
        <v>184</v>
      </c>
      <c r="F175" s="28">
        <v>5.76</v>
      </c>
      <c r="G175" s="16">
        <v>11.234380576796465</v>
      </c>
      <c r="H175" s="16">
        <f t="shared" si="4"/>
        <v>64.710032122347627</v>
      </c>
      <c r="I175" s="86"/>
    </row>
    <row r="176" spans="1:14" s="18" customFormat="1" ht="16.5">
      <c r="A176" s="14">
        <v>16</v>
      </c>
      <c r="B176" s="8" t="s">
        <v>37</v>
      </c>
      <c r="C176" s="8" t="s">
        <v>235</v>
      </c>
      <c r="D176" s="15" t="s">
        <v>1</v>
      </c>
      <c r="E176" s="15" t="s">
        <v>184</v>
      </c>
      <c r="F176" s="24">
        <v>65.5</v>
      </c>
      <c r="G176" s="42">
        <v>1.0436195262069368</v>
      </c>
      <c r="H176" s="16">
        <f t="shared" si="4"/>
        <v>68.357078966554354</v>
      </c>
      <c r="I176" s="86"/>
    </row>
    <row r="177" spans="1:14" s="10" customFormat="1" ht="16.5">
      <c r="A177" s="26">
        <v>17</v>
      </c>
      <c r="B177" s="27" t="s">
        <v>30</v>
      </c>
      <c r="C177" s="8" t="s">
        <v>220</v>
      </c>
      <c r="D177" s="15" t="s">
        <v>1</v>
      </c>
      <c r="E177" s="15" t="s">
        <v>184</v>
      </c>
      <c r="F177" s="24">
        <v>7.5</v>
      </c>
      <c r="G177" s="16">
        <v>1.7960981904457942</v>
      </c>
      <c r="H177" s="16">
        <f t="shared" si="4"/>
        <v>13.470736428343457</v>
      </c>
      <c r="I177" s="86"/>
    </row>
    <row r="178" spans="1:14" s="32" customFormat="1" ht="16.5">
      <c r="A178" s="26"/>
      <c r="B178" s="31" t="s">
        <v>47</v>
      </c>
      <c r="C178" s="31" t="s">
        <v>266</v>
      </c>
      <c r="D178" s="26"/>
      <c r="E178" s="26"/>
      <c r="F178" s="26"/>
      <c r="G178" s="26"/>
      <c r="H178" s="16"/>
      <c r="I178" s="86"/>
    </row>
    <row r="179" spans="1:14" s="10" customFormat="1" ht="27">
      <c r="A179" s="14">
        <v>1</v>
      </c>
      <c r="B179" s="8" t="s">
        <v>34</v>
      </c>
      <c r="C179" s="8" t="s">
        <v>239</v>
      </c>
      <c r="D179" s="15" t="s">
        <v>1</v>
      </c>
      <c r="E179" s="15" t="s">
        <v>184</v>
      </c>
      <c r="F179" s="24">
        <v>83</v>
      </c>
      <c r="G179" s="16">
        <v>2.6268640264772496</v>
      </c>
      <c r="H179" s="16">
        <f t="shared" si="4"/>
        <v>218.02971419761172</v>
      </c>
      <c r="I179" s="86"/>
    </row>
    <row r="180" spans="1:14" s="10" customFormat="1" ht="27">
      <c r="A180" s="14">
        <v>2</v>
      </c>
      <c r="B180" s="8" t="s">
        <v>48</v>
      </c>
      <c r="C180" s="8" t="s">
        <v>226</v>
      </c>
      <c r="D180" s="15" t="s">
        <v>1</v>
      </c>
      <c r="E180" s="15" t="s">
        <v>184</v>
      </c>
      <c r="F180" s="15">
        <v>60</v>
      </c>
      <c r="G180" s="16">
        <v>0.60701164059192025</v>
      </c>
      <c r="H180" s="16">
        <f t="shared" si="4"/>
        <v>36.420698435515213</v>
      </c>
      <c r="I180" s="86"/>
    </row>
    <row r="181" spans="1:14" s="10" customFormat="1" ht="27">
      <c r="A181" s="26">
        <v>3</v>
      </c>
      <c r="B181" s="27" t="s">
        <v>44</v>
      </c>
      <c r="C181" s="27" t="s">
        <v>227</v>
      </c>
      <c r="D181" s="15" t="s">
        <v>1</v>
      </c>
      <c r="E181" s="15" t="s">
        <v>184</v>
      </c>
      <c r="F181" s="24">
        <v>2.6</v>
      </c>
      <c r="G181" s="16">
        <v>4.2950174119355955</v>
      </c>
      <c r="H181" s="16">
        <f t="shared" si="4"/>
        <v>11.167045271032549</v>
      </c>
      <c r="I181" s="86"/>
    </row>
    <row r="182" spans="1:14" s="10" customFormat="1" ht="16.5">
      <c r="A182" s="14">
        <v>4</v>
      </c>
      <c r="B182" s="25" t="s">
        <v>21</v>
      </c>
      <c r="C182" s="25" t="s">
        <v>211</v>
      </c>
      <c r="D182" s="15" t="s">
        <v>1</v>
      </c>
      <c r="E182" s="15" t="s">
        <v>184</v>
      </c>
      <c r="F182" s="28">
        <v>4.22</v>
      </c>
      <c r="G182" s="16">
        <v>11.525726588881268</v>
      </c>
      <c r="H182" s="16">
        <f t="shared" si="4"/>
        <v>48.638566205078945</v>
      </c>
      <c r="I182" s="86"/>
    </row>
    <row r="183" spans="1:14" s="10" customFormat="1" ht="16.5">
      <c r="A183" s="14">
        <v>5</v>
      </c>
      <c r="B183" s="25" t="s">
        <v>22</v>
      </c>
      <c r="C183" s="25" t="s">
        <v>228</v>
      </c>
      <c r="D183" s="15" t="s">
        <v>1</v>
      </c>
      <c r="E183" s="15" t="s">
        <v>184</v>
      </c>
      <c r="F183" s="28">
        <v>10.92</v>
      </c>
      <c r="G183" s="16">
        <v>11.525726588881268</v>
      </c>
      <c r="H183" s="16">
        <f t="shared" si="4"/>
        <v>125.86093435058345</v>
      </c>
      <c r="I183" s="86"/>
    </row>
    <row r="184" spans="1:14" s="10" customFormat="1" ht="27">
      <c r="A184" s="14">
        <v>6</v>
      </c>
      <c r="B184" s="8" t="s">
        <v>23</v>
      </c>
      <c r="C184" s="25" t="s">
        <v>272</v>
      </c>
      <c r="D184" s="15" t="s">
        <v>1</v>
      </c>
      <c r="E184" s="15" t="s">
        <v>184</v>
      </c>
      <c r="F184" s="16">
        <v>12.81</v>
      </c>
      <c r="G184" s="16">
        <v>122.75107148270196</v>
      </c>
      <c r="H184" s="16">
        <f t="shared" si="4"/>
        <v>1572.4412256934122</v>
      </c>
      <c r="I184" s="86"/>
    </row>
    <row r="185" spans="1:14" s="10" customFormat="1" ht="27">
      <c r="A185" s="14">
        <v>7</v>
      </c>
      <c r="B185" s="25" t="s">
        <v>53</v>
      </c>
      <c r="C185" s="25" t="s">
        <v>267</v>
      </c>
      <c r="D185" s="15" t="s">
        <v>2</v>
      </c>
      <c r="E185" s="15" t="s">
        <v>185</v>
      </c>
      <c r="F185" s="28">
        <v>2.5409999999999999E-2</v>
      </c>
      <c r="G185" s="16">
        <v>1004.6759559077487</v>
      </c>
      <c r="H185" s="16">
        <f t="shared" si="4"/>
        <v>25.528816039615894</v>
      </c>
      <c r="I185" s="86"/>
    </row>
    <row r="186" spans="1:14" s="9" customFormat="1" ht="16.5">
      <c r="A186" s="14">
        <v>8</v>
      </c>
      <c r="B186" s="8" t="s">
        <v>24</v>
      </c>
      <c r="C186" s="8" t="s">
        <v>230</v>
      </c>
      <c r="D186" s="15" t="s">
        <v>1</v>
      </c>
      <c r="E186" s="15" t="s">
        <v>184</v>
      </c>
      <c r="F186" s="28">
        <v>8.51</v>
      </c>
      <c r="G186" s="16">
        <v>75.735226666032645</v>
      </c>
      <c r="H186" s="16">
        <f t="shared" si="4"/>
        <v>644.50677892793783</v>
      </c>
      <c r="I186" s="86"/>
      <c r="N186" s="29"/>
    </row>
    <row r="187" spans="1:14" s="10" customFormat="1" ht="27">
      <c r="A187" s="14">
        <v>9</v>
      </c>
      <c r="B187" s="8" t="s">
        <v>45</v>
      </c>
      <c r="C187" s="8" t="s">
        <v>264</v>
      </c>
      <c r="D187" s="15" t="s">
        <v>10</v>
      </c>
      <c r="E187" s="15" t="s">
        <v>181</v>
      </c>
      <c r="F187" s="24">
        <v>32.200000000000003</v>
      </c>
      <c r="G187" s="16">
        <v>203.37164111015448</v>
      </c>
      <c r="H187" s="16">
        <f t="shared" ref="H187:H221" si="5">+F187*G187</f>
        <v>6548.5668437469749</v>
      </c>
      <c r="I187" s="86"/>
    </row>
    <row r="188" spans="1:14" s="18" customFormat="1" ht="27">
      <c r="A188" s="14">
        <v>10</v>
      </c>
      <c r="B188" s="8" t="s">
        <v>49</v>
      </c>
      <c r="C188" s="8" t="s">
        <v>268</v>
      </c>
      <c r="D188" s="15" t="s">
        <v>9</v>
      </c>
      <c r="E188" s="15" t="s">
        <v>183</v>
      </c>
      <c r="F188" s="24">
        <v>66.693600000000004</v>
      </c>
      <c r="G188" s="16">
        <v>2.1507864306163302</v>
      </c>
      <c r="H188" s="16">
        <f t="shared" si="5"/>
        <v>143.44368988895329</v>
      </c>
      <c r="I188" s="86"/>
    </row>
    <row r="189" spans="1:14" s="38" customFormat="1" ht="27">
      <c r="A189" s="34">
        <v>11</v>
      </c>
      <c r="B189" s="30" t="s">
        <v>27</v>
      </c>
      <c r="C189" s="8" t="s">
        <v>217</v>
      </c>
      <c r="D189" s="15" t="s">
        <v>9</v>
      </c>
      <c r="E189" s="15" t="s">
        <v>183</v>
      </c>
      <c r="F189" s="24">
        <v>78.3</v>
      </c>
      <c r="G189" s="37">
        <v>1.4028976709974088</v>
      </c>
      <c r="H189" s="16">
        <f t="shared" si="5"/>
        <v>109.8468876390971</v>
      </c>
      <c r="I189" s="86"/>
    </row>
    <row r="190" spans="1:14" s="18" customFormat="1" ht="16.5">
      <c r="A190" s="14">
        <v>12</v>
      </c>
      <c r="B190" s="8" t="s">
        <v>28</v>
      </c>
      <c r="C190" s="8" t="s">
        <v>233</v>
      </c>
      <c r="D190" s="15" t="s">
        <v>1</v>
      </c>
      <c r="E190" s="15" t="s">
        <v>184</v>
      </c>
      <c r="F190" s="49">
        <v>7.59</v>
      </c>
      <c r="G190" s="16">
        <v>93.365461390174502</v>
      </c>
      <c r="H190" s="16">
        <f t="shared" si="5"/>
        <v>708.64385195142449</v>
      </c>
      <c r="I190" s="86"/>
    </row>
    <row r="191" spans="1:14" s="10" customFormat="1" ht="16.5">
      <c r="A191" s="14">
        <v>13</v>
      </c>
      <c r="B191" s="8" t="s">
        <v>29</v>
      </c>
      <c r="C191" s="8" t="s">
        <v>234</v>
      </c>
      <c r="D191" s="15" t="s">
        <v>1</v>
      </c>
      <c r="E191" s="15" t="s">
        <v>184</v>
      </c>
      <c r="F191" s="28">
        <v>3.88</v>
      </c>
      <c r="G191" s="16">
        <v>11.234380576796465</v>
      </c>
      <c r="H191" s="16">
        <f t="shared" si="5"/>
        <v>43.589396637970282</v>
      </c>
      <c r="I191" s="86"/>
    </row>
    <row r="192" spans="1:14" s="18" customFormat="1" ht="16.5">
      <c r="A192" s="14">
        <v>14</v>
      </c>
      <c r="B192" s="8" t="s">
        <v>37</v>
      </c>
      <c r="C192" s="8" t="s">
        <v>235</v>
      </c>
      <c r="D192" s="15" t="s">
        <v>1</v>
      </c>
      <c r="E192" s="15" t="s">
        <v>184</v>
      </c>
      <c r="F192" s="33">
        <v>60</v>
      </c>
      <c r="G192" s="42">
        <v>1.0436195262069368</v>
      </c>
      <c r="H192" s="16">
        <f t="shared" si="5"/>
        <v>62.617171572416204</v>
      </c>
      <c r="I192" s="86"/>
    </row>
    <row r="193" spans="1:14" s="10" customFormat="1" ht="16.5">
      <c r="A193" s="26">
        <v>15</v>
      </c>
      <c r="B193" s="27" t="s">
        <v>30</v>
      </c>
      <c r="C193" s="8" t="s">
        <v>220</v>
      </c>
      <c r="D193" s="15" t="s">
        <v>1</v>
      </c>
      <c r="E193" s="15" t="s">
        <v>184</v>
      </c>
      <c r="F193" s="24">
        <v>2.6</v>
      </c>
      <c r="G193" s="16">
        <v>1.7960981904457942</v>
      </c>
      <c r="H193" s="16">
        <f t="shared" si="5"/>
        <v>4.6698552951590653</v>
      </c>
      <c r="I193" s="86"/>
    </row>
    <row r="194" spans="1:14" s="32" customFormat="1" ht="16.5">
      <c r="A194" s="26"/>
      <c r="B194" s="31" t="s">
        <v>106</v>
      </c>
      <c r="C194" s="31" t="s">
        <v>269</v>
      </c>
      <c r="D194" s="26"/>
      <c r="E194" s="26"/>
      <c r="F194" s="26"/>
      <c r="G194" s="26"/>
      <c r="H194" s="16"/>
      <c r="I194" s="86"/>
    </row>
    <row r="195" spans="1:14" s="10" customFormat="1" ht="40.5">
      <c r="A195" s="14">
        <v>1</v>
      </c>
      <c r="B195" s="8" t="s">
        <v>39</v>
      </c>
      <c r="C195" s="8" t="s">
        <v>270</v>
      </c>
      <c r="D195" s="15" t="s">
        <v>1</v>
      </c>
      <c r="E195" s="15" t="s">
        <v>184</v>
      </c>
      <c r="F195" s="28">
        <v>104.3</v>
      </c>
      <c r="G195" s="16">
        <v>11.2648884013122</v>
      </c>
      <c r="H195" s="16">
        <f t="shared" si="5"/>
        <v>1174.9278602568625</v>
      </c>
      <c r="I195" s="86"/>
    </row>
    <row r="196" spans="1:14" s="10" customFormat="1" ht="16.5">
      <c r="A196" s="14">
        <v>2</v>
      </c>
      <c r="B196" s="25" t="s">
        <v>21</v>
      </c>
      <c r="C196" s="25" t="s">
        <v>211</v>
      </c>
      <c r="D196" s="15" t="s">
        <v>1</v>
      </c>
      <c r="E196" s="15" t="s">
        <v>184</v>
      </c>
      <c r="F196" s="28">
        <v>2.38</v>
      </c>
      <c r="G196" s="16">
        <v>11.525726588881268</v>
      </c>
      <c r="H196" s="16">
        <f t="shared" si="5"/>
        <v>27.431229281537416</v>
      </c>
      <c r="I196" s="86"/>
    </row>
    <row r="197" spans="1:14" s="10" customFormat="1" ht="16.5">
      <c r="A197" s="14">
        <v>3</v>
      </c>
      <c r="B197" s="25" t="s">
        <v>22</v>
      </c>
      <c r="C197" s="25" t="s">
        <v>228</v>
      </c>
      <c r="D197" s="15" t="s">
        <v>1</v>
      </c>
      <c r="E197" s="15" t="s">
        <v>184</v>
      </c>
      <c r="F197" s="28">
        <v>6.66</v>
      </c>
      <c r="G197" s="16">
        <v>11.525726588881268</v>
      </c>
      <c r="H197" s="16">
        <f t="shared" si="5"/>
        <v>76.761339081949245</v>
      </c>
      <c r="I197" s="86"/>
    </row>
    <row r="198" spans="1:14" s="10" customFormat="1" ht="27">
      <c r="A198" s="14">
        <v>4</v>
      </c>
      <c r="B198" s="8" t="s">
        <v>23</v>
      </c>
      <c r="C198" s="25" t="s">
        <v>272</v>
      </c>
      <c r="D198" s="15" t="s">
        <v>1</v>
      </c>
      <c r="E198" s="15" t="s">
        <v>184</v>
      </c>
      <c r="F198" s="16">
        <v>8.5399999999999991</v>
      </c>
      <c r="G198" s="16">
        <v>122.75107148270196</v>
      </c>
      <c r="H198" s="16">
        <f t="shared" si="5"/>
        <v>1048.2941504622747</v>
      </c>
      <c r="I198" s="86"/>
    </row>
    <row r="199" spans="1:14" s="10" customFormat="1" ht="27">
      <c r="A199" s="14">
        <v>5</v>
      </c>
      <c r="B199" s="25" t="s">
        <v>54</v>
      </c>
      <c r="C199" s="25" t="s">
        <v>271</v>
      </c>
      <c r="D199" s="15" t="s">
        <v>2</v>
      </c>
      <c r="E199" s="15" t="s">
        <v>185</v>
      </c>
      <c r="F199" s="28">
        <v>1.694E-2</v>
      </c>
      <c r="G199" s="16">
        <v>1004.6759559077487</v>
      </c>
      <c r="H199" s="16">
        <f t="shared" si="5"/>
        <v>17.019210693077262</v>
      </c>
      <c r="I199" s="86"/>
    </row>
    <row r="200" spans="1:14" s="9" customFormat="1" ht="16.5">
      <c r="A200" s="14">
        <v>6</v>
      </c>
      <c r="B200" s="8" t="s">
        <v>24</v>
      </c>
      <c r="C200" s="8" t="s">
        <v>230</v>
      </c>
      <c r="D200" s="15" t="s">
        <v>1</v>
      </c>
      <c r="E200" s="15" t="s">
        <v>184</v>
      </c>
      <c r="F200" s="28">
        <v>5.0599999999999996</v>
      </c>
      <c r="G200" s="16">
        <v>75.735226666032645</v>
      </c>
      <c r="H200" s="16">
        <f t="shared" si="5"/>
        <v>383.22024693012514</v>
      </c>
      <c r="I200" s="86"/>
      <c r="N200" s="29"/>
    </row>
    <row r="201" spans="1:14" s="10" customFormat="1" ht="27">
      <c r="A201" s="14">
        <v>7</v>
      </c>
      <c r="B201" s="8" t="s">
        <v>45</v>
      </c>
      <c r="C201" s="8" t="s">
        <v>264</v>
      </c>
      <c r="D201" s="15" t="s">
        <v>10</v>
      </c>
      <c r="E201" s="15" t="s">
        <v>181</v>
      </c>
      <c r="F201" s="24">
        <v>19.600000000000001</v>
      </c>
      <c r="G201" s="16">
        <v>203.37164111015448</v>
      </c>
      <c r="H201" s="16">
        <f t="shared" si="5"/>
        <v>3986.0841657590281</v>
      </c>
      <c r="I201" s="86"/>
    </row>
    <row r="202" spans="1:14" s="18" customFormat="1" ht="27">
      <c r="A202" s="14">
        <v>8</v>
      </c>
      <c r="B202" s="8" t="s">
        <v>55</v>
      </c>
      <c r="C202" s="8" t="s">
        <v>284</v>
      </c>
      <c r="D202" s="15" t="s">
        <v>9</v>
      </c>
      <c r="E202" s="15" t="s">
        <v>183</v>
      </c>
      <c r="F202" s="24">
        <v>40.242240000000002</v>
      </c>
      <c r="G202" s="16">
        <v>2.1507864306163302</v>
      </c>
      <c r="H202" s="16">
        <f t="shared" si="5"/>
        <v>86.552463729605719</v>
      </c>
      <c r="I202" s="86"/>
    </row>
    <row r="203" spans="1:14" s="38" customFormat="1" ht="27">
      <c r="A203" s="34">
        <v>9</v>
      </c>
      <c r="B203" s="30" t="s">
        <v>27</v>
      </c>
      <c r="C203" s="8" t="s">
        <v>217</v>
      </c>
      <c r="D203" s="15" t="s">
        <v>9</v>
      </c>
      <c r="E203" s="15" t="s">
        <v>183</v>
      </c>
      <c r="F203" s="24">
        <v>51.1</v>
      </c>
      <c r="G203" s="37">
        <v>1.4028976709974088</v>
      </c>
      <c r="H203" s="16">
        <f t="shared" si="5"/>
        <v>71.688070987967592</v>
      </c>
      <c r="I203" s="86"/>
    </row>
    <row r="204" spans="1:14" s="18" customFormat="1" ht="16.5">
      <c r="A204" s="14">
        <v>10</v>
      </c>
      <c r="B204" s="8" t="s">
        <v>28</v>
      </c>
      <c r="C204" s="8" t="s">
        <v>233</v>
      </c>
      <c r="D204" s="15" t="s">
        <v>1</v>
      </c>
      <c r="E204" s="15" t="s">
        <v>184</v>
      </c>
      <c r="F204" s="49">
        <v>4</v>
      </c>
      <c r="G204" s="16">
        <v>93.365461390174502</v>
      </c>
      <c r="H204" s="16">
        <f t="shared" si="5"/>
        <v>373.46184556069801</v>
      </c>
      <c r="I204" s="86"/>
    </row>
    <row r="205" spans="1:14" s="10" customFormat="1" ht="16.5">
      <c r="A205" s="14">
        <v>11</v>
      </c>
      <c r="B205" s="8" t="s">
        <v>29</v>
      </c>
      <c r="C205" s="8" t="s">
        <v>234</v>
      </c>
      <c r="D205" s="15" t="s">
        <v>1</v>
      </c>
      <c r="E205" s="15" t="s">
        <v>184</v>
      </c>
      <c r="F205" s="28">
        <v>2.91</v>
      </c>
      <c r="G205" s="16">
        <v>11.234380576796465</v>
      </c>
      <c r="H205" s="16">
        <f t="shared" si="5"/>
        <v>32.692047478477711</v>
      </c>
      <c r="I205" s="86"/>
    </row>
    <row r="206" spans="1:14" s="10" customFormat="1" ht="40.5">
      <c r="A206" s="14">
        <v>12</v>
      </c>
      <c r="B206" s="8" t="s">
        <v>41</v>
      </c>
      <c r="C206" s="8" t="s">
        <v>244</v>
      </c>
      <c r="D206" s="15" t="s">
        <v>1</v>
      </c>
      <c r="E206" s="15" t="s">
        <v>184</v>
      </c>
      <c r="F206" s="24">
        <v>35.700000000000003</v>
      </c>
      <c r="G206" s="16">
        <v>1.3377922044807113</v>
      </c>
      <c r="H206" s="16">
        <f t="shared" si="5"/>
        <v>47.759181699961395</v>
      </c>
      <c r="I206" s="86"/>
    </row>
    <row r="207" spans="1:14" s="18" customFormat="1" ht="16.5">
      <c r="A207" s="14">
        <v>13</v>
      </c>
      <c r="B207" s="8" t="s">
        <v>37</v>
      </c>
      <c r="C207" s="8" t="s">
        <v>235</v>
      </c>
      <c r="D207" s="15" t="s">
        <v>1</v>
      </c>
      <c r="E207" s="15" t="s">
        <v>184</v>
      </c>
      <c r="F207" s="24">
        <v>33</v>
      </c>
      <c r="G207" s="42">
        <v>1.0436195262069368</v>
      </c>
      <c r="H207" s="16">
        <f t="shared" si="5"/>
        <v>34.439444364828915</v>
      </c>
      <c r="I207" s="86"/>
    </row>
    <row r="208" spans="1:14" s="10" customFormat="1" ht="16.5">
      <c r="A208" s="26">
        <v>14</v>
      </c>
      <c r="B208" s="27" t="s">
        <v>30</v>
      </c>
      <c r="C208" s="8" t="s">
        <v>220</v>
      </c>
      <c r="D208" s="15" t="s">
        <v>1</v>
      </c>
      <c r="E208" s="15" t="s">
        <v>184</v>
      </c>
      <c r="F208" s="24">
        <v>2.7</v>
      </c>
      <c r="G208" s="16">
        <v>1.7960981904457942</v>
      </c>
      <c r="H208" s="16">
        <f t="shared" si="5"/>
        <v>4.8494651142036451</v>
      </c>
      <c r="I208" s="86"/>
    </row>
    <row r="209" spans="1:14" s="32" customFormat="1" ht="57">
      <c r="A209" s="26"/>
      <c r="B209" s="31" t="s">
        <v>107</v>
      </c>
      <c r="C209" s="31" t="s">
        <v>292</v>
      </c>
      <c r="D209" s="26"/>
      <c r="E209" s="26"/>
      <c r="F209" s="26"/>
      <c r="G209" s="26"/>
      <c r="H209" s="16"/>
      <c r="I209" s="86"/>
    </row>
    <row r="210" spans="1:14" s="10" customFormat="1" ht="16.5">
      <c r="A210" s="14">
        <v>1</v>
      </c>
      <c r="B210" s="8" t="s">
        <v>153</v>
      </c>
      <c r="C210" s="8" t="s">
        <v>246</v>
      </c>
      <c r="D210" s="15" t="s">
        <v>1</v>
      </c>
      <c r="E210" s="15" t="s">
        <v>184</v>
      </c>
      <c r="F210" s="15">
        <v>305</v>
      </c>
      <c r="G210" s="16">
        <v>0.60701164059192025</v>
      </c>
      <c r="H210" s="16">
        <f t="shared" si="5"/>
        <v>185.13855038053569</v>
      </c>
      <c r="I210" s="86"/>
    </row>
    <row r="211" spans="1:14" s="10" customFormat="1" ht="16.5">
      <c r="A211" s="14">
        <v>2</v>
      </c>
      <c r="B211" s="8" t="s">
        <v>56</v>
      </c>
      <c r="C211" s="8" t="s">
        <v>246</v>
      </c>
      <c r="D211" s="15" t="s">
        <v>1</v>
      </c>
      <c r="E211" s="15" t="s">
        <v>184</v>
      </c>
      <c r="F211" s="15">
        <v>70</v>
      </c>
      <c r="G211" s="16">
        <v>0.60701164059192025</v>
      </c>
      <c r="H211" s="16">
        <f t="shared" si="5"/>
        <v>42.490814841434421</v>
      </c>
      <c r="I211" s="86"/>
    </row>
    <row r="212" spans="1:14" s="10" customFormat="1" ht="16.5">
      <c r="A212" s="14">
        <v>3</v>
      </c>
      <c r="B212" s="25" t="s">
        <v>57</v>
      </c>
      <c r="C212" s="25" t="s">
        <v>211</v>
      </c>
      <c r="D212" s="15" t="s">
        <v>1</v>
      </c>
      <c r="E212" s="15" t="s">
        <v>184</v>
      </c>
      <c r="F212" s="28">
        <v>4.3999999999999995</v>
      </c>
      <c r="G212" s="16">
        <v>11.525726588881268</v>
      </c>
      <c r="H212" s="16">
        <f t="shared" si="5"/>
        <v>50.713196991077574</v>
      </c>
      <c r="I212" s="86"/>
    </row>
    <row r="213" spans="1:14" s="10" customFormat="1" ht="27">
      <c r="A213" s="14">
        <v>4</v>
      </c>
      <c r="B213" s="8" t="s">
        <v>23</v>
      </c>
      <c r="C213" s="25" t="s">
        <v>272</v>
      </c>
      <c r="D213" s="15" t="s">
        <v>1</v>
      </c>
      <c r="E213" s="15" t="s">
        <v>184</v>
      </c>
      <c r="F213" s="50">
        <v>46.97</v>
      </c>
      <c r="G213" s="16">
        <v>122.75107148270196</v>
      </c>
      <c r="H213" s="16">
        <f t="shared" si="5"/>
        <v>5765.6178275425109</v>
      </c>
      <c r="I213" s="86"/>
    </row>
    <row r="214" spans="1:14" s="10" customFormat="1" ht="27">
      <c r="A214" s="14">
        <v>5</v>
      </c>
      <c r="B214" s="25" t="s">
        <v>58</v>
      </c>
      <c r="C214" s="25" t="s">
        <v>274</v>
      </c>
      <c r="D214" s="15" t="s">
        <v>2</v>
      </c>
      <c r="E214" s="15" t="s">
        <v>185</v>
      </c>
      <c r="F214" s="28">
        <v>9.3159000000000006E-2</v>
      </c>
      <c r="G214" s="16">
        <v>1004.6759559077487</v>
      </c>
      <c r="H214" s="16">
        <f t="shared" si="5"/>
        <v>93.594607376409968</v>
      </c>
      <c r="I214" s="86"/>
    </row>
    <row r="215" spans="1:14" s="9" customFormat="1" ht="16.5">
      <c r="A215" s="14">
        <v>6</v>
      </c>
      <c r="B215" s="8" t="s">
        <v>24</v>
      </c>
      <c r="C215" s="8" t="s">
        <v>230</v>
      </c>
      <c r="D215" s="15" t="s">
        <v>1</v>
      </c>
      <c r="E215" s="15" t="s">
        <v>184</v>
      </c>
      <c r="F215" s="24">
        <v>29.48</v>
      </c>
      <c r="G215" s="16">
        <v>75.735226666032645</v>
      </c>
      <c r="H215" s="16">
        <f t="shared" si="5"/>
        <v>2232.6744821146426</v>
      </c>
      <c r="I215" s="86"/>
      <c r="N215" s="29"/>
    </row>
    <row r="216" spans="1:14" s="10" customFormat="1" ht="16.5">
      <c r="A216" s="14">
        <v>7</v>
      </c>
      <c r="B216" s="25" t="s">
        <v>59</v>
      </c>
      <c r="C216" s="25" t="s">
        <v>228</v>
      </c>
      <c r="D216" s="15" t="s">
        <v>1</v>
      </c>
      <c r="E216" s="15" t="s">
        <v>184</v>
      </c>
      <c r="F216" s="24">
        <v>44.688000000000002</v>
      </c>
      <c r="G216" s="16">
        <v>11.525726588881268</v>
      </c>
      <c r="H216" s="16">
        <f t="shared" si="5"/>
        <v>515.06166980392618</v>
      </c>
      <c r="I216" s="86"/>
    </row>
    <row r="217" spans="1:14" s="10" customFormat="1" ht="27">
      <c r="A217" s="14">
        <v>8</v>
      </c>
      <c r="B217" s="8" t="s">
        <v>45</v>
      </c>
      <c r="C217" s="8" t="s">
        <v>264</v>
      </c>
      <c r="D217" s="15" t="s">
        <v>10</v>
      </c>
      <c r="E217" s="15" t="s">
        <v>181</v>
      </c>
      <c r="F217" s="33">
        <v>133</v>
      </c>
      <c r="G217" s="16">
        <v>203.37164111015448</v>
      </c>
      <c r="H217" s="16">
        <f t="shared" si="5"/>
        <v>27048.428267650546</v>
      </c>
      <c r="I217" s="86"/>
    </row>
    <row r="218" spans="1:14" s="18" customFormat="1" ht="27">
      <c r="A218" s="14">
        <v>9</v>
      </c>
      <c r="B218" s="8" t="s">
        <v>108</v>
      </c>
      <c r="C218" s="8" t="s">
        <v>285</v>
      </c>
      <c r="D218" s="15" t="s">
        <v>9</v>
      </c>
      <c r="E218" s="15" t="s">
        <v>183</v>
      </c>
      <c r="F218" s="24">
        <v>304.04159999999996</v>
      </c>
      <c r="G218" s="16">
        <v>2.1507864306163302</v>
      </c>
      <c r="H218" s="16">
        <f t="shared" si="5"/>
        <v>653.928547622878</v>
      </c>
      <c r="I218" s="86"/>
    </row>
    <row r="219" spans="1:14" s="38" customFormat="1" ht="27">
      <c r="A219" s="34">
        <v>10</v>
      </c>
      <c r="B219" s="30" t="s">
        <v>60</v>
      </c>
      <c r="C219" s="8" t="s">
        <v>289</v>
      </c>
      <c r="D219" s="15" t="s">
        <v>9</v>
      </c>
      <c r="E219" s="15" t="s">
        <v>183</v>
      </c>
      <c r="F219" s="24">
        <v>290.39999999999998</v>
      </c>
      <c r="G219" s="37">
        <v>1.4028976709974088</v>
      </c>
      <c r="H219" s="16">
        <f t="shared" si="5"/>
        <v>407.40148365764747</v>
      </c>
      <c r="I219" s="86"/>
    </row>
    <row r="220" spans="1:14" s="10" customFormat="1" ht="16.5">
      <c r="A220" s="14">
        <v>11</v>
      </c>
      <c r="B220" s="25" t="s">
        <v>61</v>
      </c>
      <c r="C220" s="25" t="s">
        <v>211</v>
      </c>
      <c r="D220" s="15" t="s">
        <v>1</v>
      </c>
      <c r="E220" s="15" t="s">
        <v>184</v>
      </c>
      <c r="F220" s="28">
        <v>12.099999999999998</v>
      </c>
      <c r="G220" s="16">
        <v>11.525726588881268</v>
      </c>
      <c r="H220" s="16">
        <f t="shared" si="5"/>
        <v>139.46129172546333</v>
      </c>
      <c r="I220" s="86"/>
    </row>
    <row r="221" spans="1:14" s="18" customFormat="1" ht="16.5">
      <c r="A221" s="14">
        <v>12</v>
      </c>
      <c r="B221" s="8" t="s">
        <v>62</v>
      </c>
      <c r="C221" s="8" t="s">
        <v>250</v>
      </c>
      <c r="D221" s="15" t="s">
        <v>1</v>
      </c>
      <c r="E221" s="15" t="s">
        <v>184</v>
      </c>
      <c r="F221" s="49">
        <v>27.720000000000002</v>
      </c>
      <c r="G221" s="16">
        <v>91.857403328851021</v>
      </c>
      <c r="H221" s="16">
        <f t="shared" si="5"/>
        <v>2546.2872202757503</v>
      </c>
      <c r="I221" s="86"/>
    </row>
    <row r="222" spans="1:14" s="10" customFormat="1" ht="16.5">
      <c r="A222" s="14">
        <v>13</v>
      </c>
      <c r="B222" s="8" t="s">
        <v>29</v>
      </c>
      <c r="C222" s="8" t="s">
        <v>234</v>
      </c>
      <c r="D222" s="15" t="s">
        <v>1</v>
      </c>
      <c r="E222" s="15" t="s">
        <v>184</v>
      </c>
      <c r="F222" s="24">
        <v>10.67</v>
      </c>
      <c r="G222" s="16">
        <v>11.234380576796465</v>
      </c>
      <c r="H222" s="16">
        <f t="shared" ref="H222:H251" si="6">+F222*G222</f>
        <v>119.87084075441828</v>
      </c>
      <c r="I222" s="86"/>
    </row>
    <row r="223" spans="1:14" s="18" customFormat="1" ht="16.5">
      <c r="A223" s="14">
        <v>14</v>
      </c>
      <c r="B223" s="8" t="s">
        <v>63</v>
      </c>
      <c r="C223" s="8" t="s">
        <v>288</v>
      </c>
      <c r="D223" s="15" t="s">
        <v>1</v>
      </c>
      <c r="E223" s="15" t="s">
        <v>184</v>
      </c>
      <c r="F223" s="24">
        <v>157.39999999999998</v>
      </c>
      <c r="G223" s="42">
        <v>1.4433489370156245</v>
      </c>
      <c r="H223" s="16">
        <f t="shared" si="6"/>
        <v>227.18312268625925</v>
      </c>
      <c r="I223" s="86"/>
    </row>
    <row r="224" spans="1:14" s="10" customFormat="1" ht="27">
      <c r="A224" s="14">
        <v>15</v>
      </c>
      <c r="B224" s="8" t="s">
        <v>64</v>
      </c>
      <c r="C224" s="8" t="s">
        <v>252</v>
      </c>
      <c r="D224" s="15" t="s">
        <v>1</v>
      </c>
      <c r="E224" s="15" t="s">
        <v>184</v>
      </c>
      <c r="F224" s="24">
        <v>217.60000000000002</v>
      </c>
      <c r="G224" s="16">
        <v>2.1766032877385366</v>
      </c>
      <c r="H224" s="16">
        <f t="shared" si="6"/>
        <v>473.6288754119056</v>
      </c>
      <c r="I224" s="86"/>
    </row>
    <row r="225" spans="1:14" s="38" customFormat="1" ht="42.75" customHeight="1">
      <c r="A225" s="34"/>
      <c r="B225" s="30"/>
      <c r="C225" s="90" t="s">
        <v>171</v>
      </c>
      <c r="D225" s="90"/>
      <c r="E225" s="90"/>
      <c r="F225" s="90"/>
      <c r="G225" s="37"/>
      <c r="H225" s="66">
        <f>+SUM(H161:H224)</f>
        <v>74180.175928330791</v>
      </c>
      <c r="I225" s="86">
        <f>+ROUND(H225*100/$H$328,3)</f>
        <v>4.2880000000000003</v>
      </c>
      <c r="J225" s="67"/>
    </row>
    <row r="226" spans="1:14" s="32" customFormat="1" ht="16.5">
      <c r="A226" s="46" t="s">
        <v>161</v>
      </c>
      <c r="B226" s="48" t="s">
        <v>65</v>
      </c>
      <c r="C226" s="48" t="s">
        <v>293</v>
      </c>
      <c r="D226" s="26"/>
      <c r="E226" s="26"/>
      <c r="F226" s="26"/>
      <c r="G226" s="26"/>
      <c r="H226" s="16"/>
      <c r="I226" s="86"/>
    </row>
    <row r="227" spans="1:14" s="32" customFormat="1" ht="16.5">
      <c r="A227" s="26"/>
      <c r="B227" s="31" t="s">
        <v>66</v>
      </c>
      <c r="C227" s="31" t="s">
        <v>294</v>
      </c>
      <c r="D227" s="26"/>
      <c r="E227" s="26"/>
      <c r="F227" s="26"/>
      <c r="G227" s="26"/>
      <c r="H227" s="16"/>
      <c r="I227" s="86"/>
    </row>
    <row r="228" spans="1:14" s="10" customFormat="1" ht="27">
      <c r="A228" s="14">
        <v>1</v>
      </c>
      <c r="B228" s="8" t="s">
        <v>18</v>
      </c>
      <c r="C228" s="8" t="s">
        <v>225</v>
      </c>
      <c r="D228" s="15" t="s">
        <v>1</v>
      </c>
      <c r="E228" s="15" t="s">
        <v>184</v>
      </c>
      <c r="F228" s="24">
        <v>251.4</v>
      </c>
      <c r="G228" s="16">
        <v>2.3574060172712419</v>
      </c>
      <c r="H228" s="16">
        <f t="shared" si="6"/>
        <v>592.65187274199025</v>
      </c>
      <c r="I228" s="86"/>
      <c r="J228" s="43"/>
    </row>
    <row r="229" spans="1:14" s="10" customFormat="1" ht="27">
      <c r="A229" s="14">
        <v>2</v>
      </c>
      <c r="B229" s="8" t="s">
        <v>19</v>
      </c>
      <c r="C229" s="8" t="s">
        <v>295</v>
      </c>
      <c r="D229" s="15" t="s">
        <v>1</v>
      </c>
      <c r="E229" s="15" t="s">
        <v>184</v>
      </c>
      <c r="F229" s="15">
        <v>211</v>
      </c>
      <c r="G229" s="16">
        <v>0.60701164059192025</v>
      </c>
      <c r="H229" s="16">
        <f t="shared" si="6"/>
        <v>128.07945616489516</v>
      </c>
      <c r="I229" s="86"/>
    </row>
    <row r="230" spans="1:14" s="10" customFormat="1" ht="16.5">
      <c r="A230" s="26">
        <v>3</v>
      </c>
      <c r="B230" s="27" t="s">
        <v>20</v>
      </c>
      <c r="C230" s="27" t="s">
        <v>227</v>
      </c>
      <c r="D230" s="15" t="s">
        <v>1</v>
      </c>
      <c r="E230" s="15" t="s">
        <v>184</v>
      </c>
      <c r="F230" s="28">
        <v>9</v>
      </c>
      <c r="G230" s="16">
        <v>4.2950174119355955</v>
      </c>
      <c r="H230" s="16">
        <f t="shared" si="6"/>
        <v>38.65515670742036</v>
      </c>
      <c r="I230" s="86"/>
    </row>
    <row r="231" spans="1:14" s="10" customFormat="1" ht="27">
      <c r="A231" s="14">
        <v>4</v>
      </c>
      <c r="B231" s="8" t="s">
        <v>67</v>
      </c>
      <c r="C231" s="8" t="s">
        <v>280</v>
      </c>
      <c r="D231" s="15" t="s">
        <v>1</v>
      </c>
      <c r="E231" s="15" t="s">
        <v>184</v>
      </c>
      <c r="F231" s="28">
        <v>6.27</v>
      </c>
      <c r="G231" s="16">
        <v>15.819850560153396</v>
      </c>
      <c r="H231" s="16">
        <f t="shared" si="6"/>
        <v>99.190463012161786</v>
      </c>
      <c r="I231" s="86"/>
    </row>
    <row r="232" spans="1:14" s="18" customFormat="1" ht="16.5">
      <c r="A232" s="14">
        <v>5</v>
      </c>
      <c r="B232" s="8" t="s">
        <v>68</v>
      </c>
      <c r="C232" s="8" t="s">
        <v>278</v>
      </c>
      <c r="D232" s="15" t="s">
        <v>1</v>
      </c>
      <c r="E232" s="15" t="s">
        <v>184</v>
      </c>
      <c r="F232" s="49">
        <v>10.81</v>
      </c>
      <c r="G232" s="16">
        <v>91.857403328851021</v>
      </c>
      <c r="H232" s="16">
        <f t="shared" si="6"/>
        <v>992.97852998487963</v>
      </c>
      <c r="I232" s="86"/>
    </row>
    <row r="233" spans="1:14" s="10" customFormat="1" ht="16.5">
      <c r="A233" s="14">
        <v>6</v>
      </c>
      <c r="B233" s="8" t="s">
        <v>73</v>
      </c>
      <c r="C233" s="8" t="s">
        <v>276</v>
      </c>
      <c r="D233" s="56" t="s">
        <v>69</v>
      </c>
      <c r="E233" s="56" t="s">
        <v>182</v>
      </c>
      <c r="F233" s="15">
        <v>31</v>
      </c>
      <c r="G233" s="16">
        <v>109.55835949554847</v>
      </c>
      <c r="H233" s="16">
        <f t="shared" si="6"/>
        <v>3396.3091443620028</v>
      </c>
      <c r="I233" s="86"/>
    </row>
    <row r="234" spans="1:14" s="10" customFormat="1" ht="27">
      <c r="A234" s="14">
        <v>7</v>
      </c>
      <c r="B234" s="8" t="s">
        <v>70</v>
      </c>
      <c r="C234" s="25" t="s">
        <v>272</v>
      </c>
      <c r="D234" s="15" t="s">
        <v>1</v>
      </c>
      <c r="E234" s="15" t="s">
        <v>184</v>
      </c>
      <c r="F234" s="16">
        <v>36.67</v>
      </c>
      <c r="G234" s="16">
        <v>122.75107148270196</v>
      </c>
      <c r="H234" s="16">
        <f t="shared" si="6"/>
        <v>4501.2817912706814</v>
      </c>
      <c r="I234" s="86"/>
    </row>
    <row r="235" spans="1:14" s="9" customFormat="1" ht="16.5">
      <c r="A235" s="14">
        <v>8</v>
      </c>
      <c r="B235" s="8" t="s">
        <v>24</v>
      </c>
      <c r="C235" s="8" t="s">
        <v>230</v>
      </c>
      <c r="D235" s="15" t="s">
        <v>1</v>
      </c>
      <c r="E235" s="15" t="s">
        <v>184</v>
      </c>
      <c r="F235" s="24">
        <v>8.9</v>
      </c>
      <c r="G235" s="16">
        <v>75.735226666032645</v>
      </c>
      <c r="H235" s="16">
        <f t="shared" si="6"/>
        <v>674.04351732769055</v>
      </c>
      <c r="I235" s="86"/>
      <c r="N235" s="29"/>
    </row>
    <row r="236" spans="1:14" s="10" customFormat="1" ht="27">
      <c r="A236" s="14">
        <v>9</v>
      </c>
      <c r="B236" s="8" t="s">
        <v>71</v>
      </c>
      <c r="C236" s="8" t="s">
        <v>277</v>
      </c>
      <c r="D236" s="15" t="s">
        <v>1</v>
      </c>
      <c r="E236" s="15" t="s">
        <v>184</v>
      </c>
      <c r="F236" s="49">
        <v>15.54</v>
      </c>
      <c r="G236" s="16">
        <v>92.823154297898299</v>
      </c>
      <c r="H236" s="16">
        <f t="shared" si="6"/>
        <v>1442.4718177893394</v>
      </c>
      <c r="I236" s="86"/>
    </row>
    <row r="237" spans="1:14" s="10" customFormat="1" ht="27">
      <c r="A237" s="14">
        <v>10</v>
      </c>
      <c r="B237" s="8" t="s">
        <v>72</v>
      </c>
      <c r="C237" s="8" t="s">
        <v>291</v>
      </c>
      <c r="D237" s="15" t="s">
        <v>9</v>
      </c>
      <c r="E237" s="15" t="s">
        <v>183</v>
      </c>
      <c r="F237" s="50">
        <v>92.4</v>
      </c>
      <c r="G237" s="16">
        <v>1.4028976709974088</v>
      </c>
      <c r="H237" s="16">
        <f t="shared" si="6"/>
        <v>129.62774480016057</v>
      </c>
      <c r="I237" s="86"/>
    </row>
    <row r="238" spans="1:14" s="10" customFormat="1" ht="16.5">
      <c r="A238" s="14">
        <v>11</v>
      </c>
      <c r="B238" s="8" t="s">
        <v>76</v>
      </c>
      <c r="C238" s="8" t="s">
        <v>282</v>
      </c>
      <c r="D238" s="15" t="s">
        <v>9</v>
      </c>
      <c r="E238" s="15" t="s">
        <v>183</v>
      </c>
      <c r="F238" s="24">
        <v>31</v>
      </c>
      <c r="G238" s="16">
        <v>7.289145296128634</v>
      </c>
      <c r="H238" s="16">
        <f t="shared" si="6"/>
        <v>225.96350417998767</v>
      </c>
      <c r="I238" s="86"/>
    </row>
    <row r="239" spans="1:14" s="10" customFormat="1" ht="16.5">
      <c r="A239" s="14">
        <v>12</v>
      </c>
      <c r="B239" s="8" t="s">
        <v>74</v>
      </c>
      <c r="C239" s="8" t="s">
        <v>279</v>
      </c>
      <c r="D239" s="15" t="s">
        <v>1</v>
      </c>
      <c r="E239" s="15" t="s">
        <v>184</v>
      </c>
      <c r="F239" s="50">
        <v>3.1</v>
      </c>
      <c r="G239" s="16">
        <v>51.077437816531287</v>
      </c>
      <c r="H239" s="16">
        <f t="shared" si="6"/>
        <v>158.34005723124699</v>
      </c>
      <c r="I239" s="86"/>
    </row>
    <row r="240" spans="1:14" s="10" customFormat="1" ht="27">
      <c r="A240" s="14">
        <v>13</v>
      </c>
      <c r="B240" s="8" t="s">
        <v>75</v>
      </c>
      <c r="C240" s="8" t="s">
        <v>290</v>
      </c>
      <c r="D240" s="15" t="s">
        <v>9</v>
      </c>
      <c r="E240" s="15" t="s">
        <v>183</v>
      </c>
      <c r="F240" s="50">
        <v>133.4</v>
      </c>
      <c r="G240" s="16">
        <v>1.4028976709974088</v>
      </c>
      <c r="H240" s="16">
        <f t="shared" si="6"/>
        <v>187.14654931105434</v>
      </c>
      <c r="I240" s="86"/>
    </row>
    <row r="241" spans="1:14" s="10" customFormat="1" ht="16.5">
      <c r="A241" s="14">
        <v>14</v>
      </c>
      <c r="B241" s="8" t="s">
        <v>77</v>
      </c>
      <c r="C241" s="25" t="s">
        <v>211</v>
      </c>
      <c r="D241" s="15" t="s">
        <v>1</v>
      </c>
      <c r="E241" s="15" t="s">
        <v>184</v>
      </c>
      <c r="F241" s="28">
        <v>4.68</v>
      </c>
      <c r="G241" s="16">
        <v>12.292655959082333</v>
      </c>
      <c r="H241" s="16">
        <f t="shared" si="6"/>
        <v>57.529629888505319</v>
      </c>
      <c r="I241" s="86"/>
    </row>
    <row r="242" spans="1:14" s="18" customFormat="1" ht="16.5">
      <c r="A242" s="14">
        <v>15</v>
      </c>
      <c r="B242" s="8" t="s">
        <v>154</v>
      </c>
      <c r="C242" s="8" t="s">
        <v>250</v>
      </c>
      <c r="D242" s="15" t="s">
        <v>1</v>
      </c>
      <c r="E242" s="15" t="s">
        <v>184</v>
      </c>
      <c r="F242" s="49">
        <v>12.21</v>
      </c>
      <c r="G242" s="16">
        <v>91.857403328851021</v>
      </c>
      <c r="H242" s="16">
        <f t="shared" si="6"/>
        <v>1121.578894645271</v>
      </c>
      <c r="I242" s="86"/>
    </row>
    <row r="243" spans="1:14" s="10" customFormat="1" ht="16.5">
      <c r="A243" s="14">
        <v>16</v>
      </c>
      <c r="B243" s="8" t="s">
        <v>29</v>
      </c>
      <c r="C243" s="8" t="s">
        <v>234</v>
      </c>
      <c r="D243" s="15" t="s">
        <v>1</v>
      </c>
      <c r="E243" s="15" t="s">
        <v>184</v>
      </c>
      <c r="F243" s="28">
        <v>7.5</v>
      </c>
      <c r="G243" s="16">
        <v>11.234380576796465</v>
      </c>
      <c r="H243" s="16">
        <f t="shared" si="6"/>
        <v>84.257854325973483</v>
      </c>
      <c r="I243" s="86"/>
    </row>
    <row r="244" spans="1:14" s="18" customFormat="1" ht="16.5">
      <c r="A244" s="14">
        <v>17</v>
      </c>
      <c r="B244" s="8" t="s">
        <v>37</v>
      </c>
      <c r="C244" s="8" t="s">
        <v>235</v>
      </c>
      <c r="D244" s="15" t="s">
        <v>1</v>
      </c>
      <c r="E244" s="15" t="s">
        <v>184</v>
      </c>
      <c r="F244" s="24">
        <v>154</v>
      </c>
      <c r="G244" s="42">
        <v>1.0436195262069368</v>
      </c>
      <c r="H244" s="16">
        <f t="shared" si="6"/>
        <v>160.71740703586826</v>
      </c>
      <c r="I244" s="86"/>
    </row>
    <row r="245" spans="1:14" s="10" customFormat="1" ht="16.5">
      <c r="A245" s="26">
        <v>18</v>
      </c>
      <c r="B245" s="27" t="s">
        <v>30</v>
      </c>
      <c r="C245" s="8" t="s">
        <v>220</v>
      </c>
      <c r="D245" s="15" t="s">
        <v>1</v>
      </c>
      <c r="E245" s="15" t="s">
        <v>184</v>
      </c>
      <c r="F245" s="24">
        <v>10.8</v>
      </c>
      <c r="G245" s="16">
        <v>1.7960981904457942</v>
      </c>
      <c r="H245" s="16">
        <f t="shared" si="6"/>
        <v>19.39786045681458</v>
      </c>
      <c r="I245" s="86"/>
    </row>
    <row r="246" spans="1:14" s="32" customFormat="1" ht="16.5">
      <c r="A246" s="26"/>
      <c r="B246" s="31" t="s">
        <v>79</v>
      </c>
      <c r="C246" s="31"/>
      <c r="D246" s="26"/>
      <c r="E246" s="26"/>
      <c r="F246" s="26"/>
      <c r="G246" s="26"/>
      <c r="H246" s="16"/>
      <c r="I246" s="86"/>
    </row>
    <row r="247" spans="1:14" s="10" customFormat="1" ht="40.5">
      <c r="A247" s="14">
        <v>1</v>
      </c>
      <c r="B247" s="8" t="s">
        <v>39</v>
      </c>
      <c r="C247" s="8" t="s">
        <v>270</v>
      </c>
      <c r="D247" s="15" t="s">
        <v>1</v>
      </c>
      <c r="E247" s="15" t="s">
        <v>184</v>
      </c>
      <c r="F247" s="24">
        <v>330.8</v>
      </c>
      <c r="G247" s="16">
        <v>11.2648884013122</v>
      </c>
      <c r="H247" s="16">
        <f t="shared" si="6"/>
        <v>3726.4250831540762</v>
      </c>
      <c r="I247" s="86"/>
    </row>
    <row r="248" spans="1:14" s="10" customFormat="1" ht="27">
      <c r="A248" s="14">
        <v>2</v>
      </c>
      <c r="B248" s="8" t="s">
        <v>67</v>
      </c>
      <c r="C248" s="8" t="s">
        <v>280</v>
      </c>
      <c r="D248" s="15" t="s">
        <v>1</v>
      </c>
      <c r="E248" s="15" t="s">
        <v>184</v>
      </c>
      <c r="F248" s="28">
        <v>2.98</v>
      </c>
      <c r="G248" s="16">
        <v>15.819850560153396</v>
      </c>
      <c r="H248" s="16">
        <f t="shared" si="6"/>
        <v>47.143154669257122</v>
      </c>
      <c r="I248" s="86"/>
    </row>
    <row r="249" spans="1:14" s="18" customFormat="1" ht="16.5">
      <c r="A249" s="14">
        <v>3</v>
      </c>
      <c r="B249" s="8" t="s">
        <v>68</v>
      </c>
      <c r="C249" s="8" t="s">
        <v>278</v>
      </c>
      <c r="D249" s="15" t="s">
        <v>1</v>
      </c>
      <c r="E249" s="15" t="s">
        <v>184</v>
      </c>
      <c r="F249" s="59">
        <v>7.8</v>
      </c>
      <c r="G249" s="16">
        <v>91.857403328851021</v>
      </c>
      <c r="H249" s="16">
        <f t="shared" si="6"/>
        <v>716.4877459650379</v>
      </c>
      <c r="I249" s="86"/>
    </row>
    <row r="250" spans="1:14" s="10" customFormat="1" ht="16.5">
      <c r="A250" s="14">
        <v>4</v>
      </c>
      <c r="B250" s="8" t="s">
        <v>73</v>
      </c>
      <c r="C250" s="8" t="s">
        <v>276</v>
      </c>
      <c r="D250" s="56" t="s">
        <v>69</v>
      </c>
      <c r="E250" s="56" t="s">
        <v>182</v>
      </c>
      <c r="F250" s="15">
        <v>21</v>
      </c>
      <c r="G250" s="16">
        <v>109.55835949554847</v>
      </c>
      <c r="H250" s="16">
        <f t="shared" si="6"/>
        <v>2300.725549406518</v>
      </c>
      <c r="I250" s="86"/>
    </row>
    <row r="251" spans="1:14" s="10" customFormat="1" ht="27">
      <c r="A251" s="14">
        <v>5</v>
      </c>
      <c r="B251" s="8" t="s">
        <v>70</v>
      </c>
      <c r="C251" s="25" t="s">
        <v>272</v>
      </c>
      <c r="D251" s="15" t="s">
        <v>1</v>
      </c>
      <c r="E251" s="15" t="s">
        <v>184</v>
      </c>
      <c r="F251" s="16">
        <v>31.8</v>
      </c>
      <c r="G251" s="16">
        <v>122.75107148270196</v>
      </c>
      <c r="H251" s="16">
        <f t="shared" si="6"/>
        <v>3903.4840731499226</v>
      </c>
      <c r="I251" s="86"/>
    </row>
    <row r="252" spans="1:14" s="9" customFormat="1" ht="16.5">
      <c r="A252" s="14">
        <v>6</v>
      </c>
      <c r="B252" s="8" t="s">
        <v>24</v>
      </c>
      <c r="C252" s="8" t="s">
        <v>230</v>
      </c>
      <c r="D252" s="15" t="s">
        <v>1</v>
      </c>
      <c r="E252" s="15" t="s">
        <v>184</v>
      </c>
      <c r="F252" s="28">
        <v>7.12</v>
      </c>
      <c r="G252" s="16">
        <v>75.735226666032645</v>
      </c>
      <c r="H252" s="16">
        <f t="shared" ref="H252:H285" si="7">+F252*G252</f>
        <v>539.23481386215246</v>
      </c>
      <c r="I252" s="86"/>
      <c r="N252" s="29"/>
    </row>
    <row r="253" spans="1:14" s="10" customFormat="1" ht="27">
      <c r="A253" s="14">
        <v>7</v>
      </c>
      <c r="B253" s="8" t="s">
        <v>72</v>
      </c>
      <c r="C253" s="8" t="s">
        <v>291</v>
      </c>
      <c r="D253" s="15" t="s">
        <v>9</v>
      </c>
      <c r="E253" s="15" t="s">
        <v>183</v>
      </c>
      <c r="F253" s="50">
        <v>58.8</v>
      </c>
      <c r="G253" s="16">
        <v>1.4028976709974088</v>
      </c>
      <c r="H253" s="16">
        <f t="shared" si="7"/>
        <v>82.490383054647637</v>
      </c>
      <c r="I253" s="86"/>
    </row>
    <row r="254" spans="1:14" s="10" customFormat="1" ht="16.5">
      <c r="A254" s="14">
        <v>8</v>
      </c>
      <c r="B254" s="8" t="s">
        <v>76</v>
      </c>
      <c r="C254" s="8" t="s">
        <v>282</v>
      </c>
      <c r="D254" s="15" t="s">
        <v>9</v>
      </c>
      <c r="E254" s="15" t="s">
        <v>183</v>
      </c>
      <c r="F254" s="24">
        <v>21</v>
      </c>
      <c r="G254" s="16">
        <v>7.289145296128634</v>
      </c>
      <c r="H254" s="16">
        <f t="shared" si="7"/>
        <v>153.07205121870132</v>
      </c>
      <c r="I254" s="86"/>
    </row>
    <row r="255" spans="1:14" s="10" customFormat="1" ht="16.5">
      <c r="A255" s="14">
        <v>9</v>
      </c>
      <c r="B255" s="8" t="s">
        <v>74</v>
      </c>
      <c r="C255" s="8" t="s">
        <v>279</v>
      </c>
      <c r="D255" s="15" t="s">
        <v>1</v>
      </c>
      <c r="E255" s="15" t="s">
        <v>184</v>
      </c>
      <c r="F255" s="50">
        <v>2.1</v>
      </c>
      <c r="G255" s="16">
        <v>51.077437816531287</v>
      </c>
      <c r="H255" s="16">
        <f t="shared" si="7"/>
        <v>107.2626194147157</v>
      </c>
      <c r="I255" s="86"/>
    </row>
    <row r="256" spans="1:14" s="10" customFormat="1" ht="27">
      <c r="A256" s="14">
        <v>10</v>
      </c>
      <c r="B256" s="8" t="s">
        <v>80</v>
      </c>
      <c r="C256" s="8" t="s">
        <v>289</v>
      </c>
      <c r="D256" s="15" t="s">
        <v>9</v>
      </c>
      <c r="E256" s="15" t="s">
        <v>183</v>
      </c>
      <c r="F256" s="50">
        <v>86</v>
      </c>
      <c r="G256" s="16">
        <v>1.4028976709974088</v>
      </c>
      <c r="H256" s="16">
        <f t="shared" si="7"/>
        <v>120.64919970577716</v>
      </c>
      <c r="I256" s="86"/>
    </row>
    <row r="257" spans="1:14" s="10" customFormat="1" ht="16.5">
      <c r="A257" s="14">
        <v>11</v>
      </c>
      <c r="B257" s="8" t="s">
        <v>77</v>
      </c>
      <c r="C257" s="25" t="s">
        <v>211</v>
      </c>
      <c r="D257" s="15" t="s">
        <v>1</v>
      </c>
      <c r="E257" s="15" t="s">
        <v>184</v>
      </c>
      <c r="F257" s="28">
        <v>3.12</v>
      </c>
      <c r="G257" s="16">
        <v>12.292655959082333</v>
      </c>
      <c r="H257" s="16">
        <f t="shared" si="7"/>
        <v>38.353086592336879</v>
      </c>
      <c r="I257" s="86"/>
    </row>
    <row r="258" spans="1:14" s="18" customFormat="1" ht="16.5">
      <c r="A258" s="14">
        <v>12</v>
      </c>
      <c r="B258" s="8" t="s">
        <v>78</v>
      </c>
      <c r="C258" s="8" t="s">
        <v>250</v>
      </c>
      <c r="D258" s="15" t="s">
        <v>1</v>
      </c>
      <c r="E258" s="15" t="s">
        <v>184</v>
      </c>
      <c r="F258" s="49">
        <v>8.14</v>
      </c>
      <c r="G258" s="16">
        <v>91.857403328851021</v>
      </c>
      <c r="H258" s="16">
        <f t="shared" si="7"/>
        <v>747.71926309684738</v>
      </c>
      <c r="I258" s="86"/>
    </row>
    <row r="259" spans="1:14" s="10" customFormat="1" ht="16.5">
      <c r="A259" s="14">
        <v>13</v>
      </c>
      <c r="B259" s="8" t="s">
        <v>29</v>
      </c>
      <c r="C259" s="8" t="s">
        <v>234</v>
      </c>
      <c r="D259" s="15" t="s">
        <v>1</v>
      </c>
      <c r="E259" s="15" t="s">
        <v>184</v>
      </c>
      <c r="F259" s="24">
        <v>5</v>
      </c>
      <c r="G259" s="16">
        <v>11.234380576796465</v>
      </c>
      <c r="H259" s="16">
        <f t="shared" si="7"/>
        <v>56.171902883982327</v>
      </c>
      <c r="I259" s="86"/>
    </row>
    <row r="260" spans="1:14" s="10" customFormat="1" ht="40.5">
      <c r="A260" s="14">
        <v>14</v>
      </c>
      <c r="B260" s="8" t="s">
        <v>41</v>
      </c>
      <c r="C260" s="8" t="s">
        <v>244</v>
      </c>
      <c r="D260" s="15" t="s">
        <v>1</v>
      </c>
      <c r="E260" s="15" t="s">
        <v>184</v>
      </c>
      <c r="F260" s="24">
        <v>97</v>
      </c>
      <c r="G260" s="16">
        <v>1.3377922044807113</v>
      </c>
      <c r="H260" s="16">
        <f t="shared" si="7"/>
        <v>129.76584383462901</v>
      </c>
      <c r="I260" s="86"/>
    </row>
    <row r="261" spans="1:14" s="18" customFormat="1" ht="16.5">
      <c r="A261" s="14">
        <v>15</v>
      </c>
      <c r="B261" s="8" t="s">
        <v>37</v>
      </c>
      <c r="C261" s="8" t="s">
        <v>235</v>
      </c>
      <c r="D261" s="15" t="s">
        <v>1</v>
      </c>
      <c r="E261" s="15" t="s">
        <v>184</v>
      </c>
      <c r="F261" s="24">
        <v>90</v>
      </c>
      <c r="G261" s="42">
        <v>1.0436195262069368</v>
      </c>
      <c r="H261" s="16">
        <f t="shared" si="7"/>
        <v>93.92575735862431</v>
      </c>
      <c r="I261" s="86"/>
    </row>
    <row r="262" spans="1:14" s="10" customFormat="1" ht="16.5">
      <c r="A262" s="26">
        <v>16</v>
      </c>
      <c r="B262" s="27" t="s">
        <v>30</v>
      </c>
      <c r="C262" s="8" t="s">
        <v>220</v>
      </c>
      <c r="D262" s="15" t="s">
        <v>1</v>
      </c>
      <c r="E262" s="15" t="s">
        <v>184</v>
      </c>
      <c r="F262" s="24">
        <v>7</v>
      </c>
      <c r="G262" s="16">
        <v>1.7960981904457942</v>
      </c>
      <c r="H262" s="16">
        <f t="shared" si="7"/>
        <v>12.572687333120559</v>
      </c>
      <c r="I262" s="86"/>
    </row>
    <row r="263" spans="1:14" s="32" customFormat="1" ht="16.5">
      <c r="A263" s="26"/>
      <c r="B263" s="31" t="s">
        <v>109</v>
      </c>
      <c r="C263" s="31" t="s">
        <v>296</v>
      </c>
      <c r="D263" s="26"/>
      <c r="E263" s="26"/>
      <c r="F263" s="26"/>
      <c r="G263" s="26"/>
      <c r="H263" s="16"/>
      <c r="I263" s="86"/>
    </row>
    <row r="264" spans="1:14" s="10" customFormat="1" ht="16.5">
      <c r="A264" s="14">
        <v>1</v>
      </c>
      <c r="B264" s="8" t="s">
        <v>110</v>
      </c>
      <c r="C264" s="8" t="s">
        <v>246</v>
      </c>
      <c r="D264" s="15" t="s">
        <v>1</v>
      </c>
      <c r="E264" s="15" t="s">
        <v>184</v>
      </c>
      <c r="F264" s="15">
        <v>45</v>
      </c>
      <c r="G264" s="16">
        <v>0.60701164059192025</v>
      </c>
      <c r="H264" s="16">
        <f t="shared" si="7"/>
        <v>27.315523826636412</v>
      </c>
      <c r="I264" s="86"/>
    </row>
    <row r="265" spans="1:14" s="10" customFormat="1" ht="16.5">
      <c r="A265" s="14">
        <v>2</v>
      </c>
      <c r="B265" s="8" t="s">
        <v>56</v>
      </c>
      <c r="C265" s="8" t="s">
        <v>246</v>
      </c>
      <c r="D265" s="15" t="s">
        <v>1</v>
      </c>
      <c r="E265" s="15" t="s">
        <v>184</v>
      </c>
      <c r="F265" s="15">
        <v>28</v>
      </c>
      <c r="G265" s="16">
        <v>0.60701164059192025</v>
      </c>
      <c r="H265" s="16">
        <f t="shared" si="7"/>
        <v>16.996325936573768</v>
      </c>
      <c r="I265" s="86"/>
    </row>
    <row r="266" spans="1:14" s="10" customFormat="1" ht="16.5">
      <c r="A266" s="14">
        <v>3</v>
      </c>
      <c r="B266" s="8" t="s">
        <v>111</v>
      </c>
      <c r="C266" s="8" t="s">
        <v>280</v>
      </c>
      <c r="D266" s="15" t="s">
        <v>1</v>
      </c>
      <c r="E266" s="15" t="s">
        <v>184</v>
      </c>
      <c r="F266" s="28">
        <v>1.49</v>
      </c>
      <c r="G266" s="16">
        <v>15.819850560153396</v>
      </c>
      <c r="H266" s="16">
        <f t="shared" si="7"/>
        <v>23.571577334628561</v>
      </c>
      <c r="I266" s="86"/>
    </row>
    <row r="267" spans="1:14" s="18" customFormat="1" ht="16.5">
      <c r="A267" s="14">
        <v>4</v>
      </c>
      <c r="B267" s="8" t="s">
        <v>68</v>
      </c>
      <c r="C267" s="8" t="s">
        <v>278</v>
      </c>
      <c r="D267" s="15" t="s">
        <v>1</v>
      </c>
      <c r="E267" s="15" t="s">
        <v>184</v>
      </c>
      <c r="F267" s="59">
        <v>4.2</v>
      </c>
      <c r="G267" s="16">
        <v>91.857403328851021</v>
      </c>
      <c r="H267" s="16">
        <f t="shared" si="7"/>
        <v>385.80109398117429</v>
      </c>
      <c r="I267" s="86"/>
    </row>
    <row r="268" spans="1:14" s="10" customFormat="1" ht="16.5">
      <c r="A268" s="14">
        <v>5</v>
      </c>
      <c r="B268" s="8" t="s">
        <v>73</v>
      </c>
      <c r="C268" s="8" t="s">
        <v>276</v>
      </c>
      <c r="D268" s="56" t="s">
        <v>69</v>
      </c>
      <c r="E268" s="56" t="s">
        <v>182</v>
      </c>
      <c r="F268" s="24">
        <v>11</v>
      </c>
      <c r="G268" s="16">
        <v>109.55835949554847</v>
      </c>
      <c r="H268" s="16">
        <f t="shared" si="7"/>
        <v>1205.1419544510331</v>
      </c>
      <c r="I268" s="86"/>
    </row>
    <row r="269" spans="1:14" s="10" customFormat="1" ht="27">
      <c r="A269" s="14">
        <v>6</v>
      </c>
      <c r="B269" s="8" t="s">
        <v>70</v>
      </c>
      <c r="C269" s="25" t="s">
        <v>272</v>
      </c>
      <c r="D269" s="15" t="s">
        <v>1</v>
      </c>
      <c r="E269" s="15" t="s">
        <v>184</v>
      </c>
      <c r="F269" s="16">
        <v>15.9</v>
      </c>
      <c r="G269" s="16">
        <v>122.75107148270196</v>
      </c>
      <c r="H269" s="16">
        <f t="shared" si="7"/>
        <v>1951.7420365749613</v>
      </c>
      <c r="I269" s="86"/>
    </row>
    <row r="270" spans="1:14" s="9" customFormat="1" ht="16.5">
      <c r="A270" s="14">
        <v>7</v>
      </c>
      <c r="B270" s="8" t="s">
        <v>24</v>
      </c>
      <c r="C270" s="8" t="s">
        <v>230</v>
      </c>
      <c r="D270" s="15" t="s">
        <v>1</v>
      </c>
      <c r="E270" s="15" t="s">
        <v>184</v>
      </c>
      <c r="F270" s="28">
        <v>3.56</v>
      </c>
      <c r="G270" s="16">
        <v>75.735226666032645</v>
      </c>
      <c r="H270" s="16">
        <f t="shared" si="7"/>
        <v>269.61740693107623</v>
      </c>
      <c r="I270" s="86"/>
      <c r="N270" s="29"/>
    </row>
    <row r="271" spans="1:14" s="10" customFormat="1" ht="27">
      <c r="A271" s="14">
        <v>8</v>
      </c>
      <c r="B271" s="8" t="s">
        <v>72</v>
      </c>
      <c r="C271" s="8" t="s">
        <v>291</v>
      </c>
      <c r="D271" s="15" t="s">
        <v>9</v>
      </c>
      <c r="E271" s="15" t="s">
        <v>183</v>
      </c>
      <c r="F271" s="50">
        <v>30.8</v>
      </c>
      <c r="G271" s="16">
        <v>1.4028976709974088</v>
      </c>
      <c r="H271" s="16">
        <f t="shared" si="7"/>
        <v>43.209248266720195</v>
      </c>
      <c r="I271" s="86"/>
    </row>
    <row r="272" spans="1:14" s="10" customFormat="1" ht="16.5">
      <c r="A272" s="14">
        <v>9</v>
      </c>
      <c r="B272" s="8" t="s">
        <v>76</v>
      </c>
      <c r="C272" s="8" t="s">
        <v>282</v>
      </c>
      <c r="D272" s="15" t="s">
        <v>9</v>
      </c>
      <c r="E272" s="15" t="s">
        <v>183</v>
      </c>
      <c r="F272" s="24">
        <v>11</v>
      </c>
      <c r="G272" s="16">
        <v>7.289145296128634</v>
      </c>
      <c r="H272" s="16">
        <f t="shared" si="7"/>
        <v>80.180598257414971</v>
      </c>
      <c r="I272" s="86"/>
    </row>
    <row r="273" spans="1:14" s="10" customFormat="1" ht="16.5">
      <c r="A273" s="14">
        <v>10</v>
      </c>
      <c r="B273" s="8" t="s">
        <v>74</v>
      </c>
      <c r="C273" s="8" t="s">
        <v>279</v>
      </c>
      <c r="D273" s="15" t="s">
        <v>1</v>
      </c>
      <c r="E273" s="15" t="s">
        <v>184</v>
      </c>
      <c r="F273" s="50">
        <v>1.1000000000000001</v>
      </c>
      <c r="G273" s="16">
        <v>51.077437816531287</v>
      </c>
      <c r="H273" s="16">
        <f t="shared" si="7"/>
        <v>56.185181598184421</v>
      </c>
      <c r="I273" s="86"/>
    </row>
    <row r="274" spans="1:14" s="10" customFormat="1" ht="27">
      <c r="A274" s="14">
        <v>11</v>
      </c>
      <c r="B274" s="8" t="s">
        <v>80</v>
      </c>
      <c r="C274" s="8" t="s">
        <v>289</v>
      </c>
      <c r="D274" s="15" t="s">
        <v>9</v>
      </c>
      <c r="E274" s="15" t="s">
        <v>183</v>
      </c>
      <c r="F274" s="50">
        <v>43</v>
      </c>
      <c r="G274" s="16">
        <v>1.4028976709974088</v>
      </c>
      <c r="H274" s="16">
        <f t="shared" si="7"/>
        <v>60.324599852888582</v>
      </c>
      <c r="I274" s="86"/>
    </row>
    <row r="275" spans="1:14" s="10" customFormat="1" ht="16.5">
      <c r="A275" s="14">
        <v>12</v>
      </c>
      <c r="B275" s="8" t="s">
        <v>77</v>
      </c>
      <c r="C275" s="25" t="s">
        <v>211</v>
      </c>
      <c r="D275" s="15" t="s">
        <v>1</v>
      </c>
      <c r="E275" s="15" t="s">
        <v>184</v>
      </c>
      <c r="F275" s="28">
        <v>1.56</v>
      </c>
      <c r="G275" s="16">
        <v>12.292655959082333</v>
      </c>
      <c r="H275" s="16">
        <f t="shared" si="7"/>
        <v>19.17654329616844</v>
      </c>
      <c r="I275" s="86"/>
    </row>
    <row r="276" spans="1:14" s="18" customFormat="1" ht="16.5">
      <c r="A276" s="14">
        <v>13</v>
      </c>
      <c r="B276" s="8" t="s">
        <v>112</v>
      </c>
      <c r="C276" s="8" t="s">
        <v>250</v>
      </c>
      <c r="D276" s="15" t="s">
        <v>1</v>
      </c>
      <c r="E276" s="15" t="s">
        <v>184</v>
      </c>
      <c r="F276" s="49">
        <v>4.07</v>
      </c>
      <c r="G276" s="16">
        <v>91.857403328851021</v>
      </c>
      <c r="H276" s="16">
        <f t="shared" si="7"/>
        <v>373.85963154842369</v>
      </c>
      <c r="I276" s="86"/>
    </row>
    <row r="277" spans="1:14" s="10" customFormat="1" ht="16.5">
      <c r="A277" s="14">
        <v>14</v>
      </c>
      <c r="B277" s="8" t="s">
        <v>29</v>
      </c>
      <c r="C277" s="8" t="s">
        <v>234</v>
      </c>
      <c r="D277" s="15" t="s">
        <v>1</v>
      </c>
      <c r="E277" s="15" t="s">
        <v>184</v>
      </c>
      <c r="F277" s="24">
        <v>2.5</v>
      </c>
      <c r="G277" s="16">
        <v>11.234380576796465</v>
      </c>
      <c r="H277" s="16">
        <f t="shared" si="7"/>
        <v>28.085951441991163</v>
      </c>
      <c r="I277" s="86"/>
    </row>
    <row r="278" spans="1:14" s="18" customFormat="1" ht="16.5">
      <c r="A278" s="14">
        <v>15</v>
      </c>
      <c r="B278" s="8" t="s">
        <v>113</v>
      </c>
      <c r="C278" s="8" t="s">
        <v>297</v>
      </c>
      <c r="D278" s="15" t="s">
        <v>1</v>
      </c>
      <c r="E278" s="15" t="s">
        <v>184</v>
      </c>
      <c r="F278" s="24">
        <v>27</v>
      </c>
      <c r="G278" s="42">
        <v>1.0436195262069368</v>
      </c>
      <c r="H278" s="16">
        <f t="shared" si="7"/>
        <v>28.177727207587292</v>
      </c>
      <c r="I278" s="86"/>
    </row>
    <row r="279" spans="1:14" s="10" customFormat="1" ht="27">
      <c r="A279" s="14">
        <v>16</v>
      </c>
      <c r="B279" s="8" t="s">
        <v>64</v>
      </c>
      <c r="C279" s="8" t="s">
        <v>252</v>
      </c>
      <c r="D279" s="15" t="s">
        <v>1</v>
      </c>
      <c r="E279" s="15" t="s">
        <v>184</v>
      </c>
      <c r="F279" s="24">
        <v>46</v>
      </c>
      <c r="G279" s="16">
        <v>2.1766032877385366</v>
      </c>
      <c r="H279" s="16">
        <f t="shared" si="7"/>
        <v>100.12375123597269</v>
      </c>
      <c r="I279" s="86"/>
    </row>
    <row r="280" spans="1:14" s="38" customFormat="1" ht="42.75" customHeight="1">
      <c r="A280" s="34"/>
      <c r="B280" s="30"/>
      <c r="C280" s="90" t="s">
        <v>172</v>
      </c>
      <c r="D280" s="90"/>
      <c r="E280" s="90"/>
      <c r="F280" s="90"/>
      <c r="G280" s="37"/>
      <c r="H280" s="66">
        <f>+SUM(H228:H279)</f>
        <v>31455.213617677728</v>
      </c>
      <c r="I280" s="86">
        <f>+ROUND(H280*100/$H$328,3)</f>
        <v>1.8180000000000001</v>
      </c>
      <c r="J280" s="67"/>
    </row>
    <row r="281" spans="1:14" s="32" customFormat="1" ht="16.5">
      <c r="A281" s="46" t="s">
        <v>162</v>
      </c>
      <c r="B281" s="48" t="s">
        <v>81</v>
      </c>
      <c r="C281" s="48" t="s">
        <v>298</v>
      </c>
      <c r="D281" s="26"/>
      <c r="E281" s="26"/>
      <c r="F281" s="26"/>
      <c r="G281" s="26"/>
      <c r="H281" s="16"/>
      <c r="I281" s="86"/>
    </row>
    <row r="282" spans="1:14" s="32" customFormat="1" ht="16.5">
      <c r="A282" s="26"/>
      <c r="B282" s="31" t="s">
        <v>82</v>
      </c>
      <c r="C282" s="31" t="s">
        <v>299</v>
      </c>
      <c r="D282" s="26"/>
      <c r="E282" s="26"/>
      <c r="F282" s="26"/>
      <c r="G282" s="26"/>
      <c r="H282" s="16"/>
      <c r="I282" s="86"/>
    </row>
    <row r="283" spans="1:14" s="10" customFormat="1" ht="40.5">
      <c r="A283" s="14">
        <v>1</v>
      </c>
      <c r="B283" s="8" t="s">
        <v>39</v>
      </c>
      <c r="C283" s="8" t="s">
        <v>270</v>
      </c>
      <c r="D283" s="15" t="s">
        <v>1</v>
      </c>
      <c r="E283" s="15" t="s">
        <v>184</v>
      </c>
      <c r="F283" s="24">
        <v>159.19999999999999</v>
      </c>
      <c r="G283" s="16">
        <v>11.264888401312199</v>
      </c>
      <c r="H283" s="16">
        <f t="shared" si="7"/>
        <v>1793.3702334889019</v>
      </c>
      <c r="I283" s="86"/>
    </row>
    <row r="284" spans="1:14" s="10" customFormat="1" ht="27">
      <c r="A284" s="14">
        <v>2</v>
      </c>
      <c r="B284" s="8" t="s">
        <v>67</v>
      </c>
      <c r="C284" s="8" t="s">
        <v>280</v>
      </c>
      <c r="D284" s="15" t="s">
        <v>1</v>
      </c>
      <c r="E284" s="15" t="s">
        <v>184</v>
      </c>
      <c r="F284" s="28">
        <v>1.86</v>
      </c>
      <c r="G284" s="16">
        <v>15.819850560153396</v>
      </c>
      <c r="H284" s="16">
        <f t="shared" si="7"/>
        <v>29.424922041885317</v>
      </c>
      <c r="I284" s="86"/>
    </row>
    <row r="285" spans="1:14" s="18" customFormat="1" ht="16.5">
      <c r="A285" s="14">
        <v>3</v>
      </c>
      <c r="B285" s="8" t="s">
        <v>68</v>
      </c>
      <c r="C285" s="8" t="s">
        <v>278</v>
      </c>
      <c r="D285" s="15" t="s">
        <v>1</v>
      </c>
      <c r="E285" s="15" t="s">
        <v>184</v>
      </c>
      <c r="F285" s="59">
        <v>4.9000000000000004</v>
      </c>
      <c r="G285" s="16">
        <v>91.857403328851021</v>
      </c>
      <c r="H285" s="16">
        <f t="shared" si="7"/>
        <v>450.10127631137004</v>
      </c>
      <c r="I285" s="86"/>
    </row>
    <row r="286" spans="1:14" s="10" customFormat="1" ht="16.5">
      <c r="A286" s="14">
        <v>4</v>
      </c>
      <c r="B286" s="8" t="s">
        <v>164</v>
      </c>
      <c r="C286" s="8" t="s">
        <v>275</v>
      </c>
      <c r="D286" s="56" t="s">
        <v>69</v>
      </c>
      <c r="E286" s="56" t="s">
        <v>182</v>
      </c>
      <c r="F286" s="15">
        <v>11</v>
      </c>
      <c r="G286" s="16">
        <v>243.95512026902585</v>
      </c>
      <c r="H286" s="16">
        <f t="shared" ref="H286:H313" si="8">+F286*G286</f>
        <v>2683.5063229592843</v>
      </c>
      <c r="I286" s="86"/>
    </row>
    <row r="287" spans="1:14" s="10" customFormat="1" ht="27">
      <c r="A287" s="14">
        <v>5</v>
      </c>
      <c r="B287" s="8" t="s">
        <v>70</v>
      </c>
      <c r="C287" s="25" t="s">
        <v>272</v>
      </c>
      <c r="D287" s="15" t="s">
        <v>1</v>
      </c>
      <c r="E287" s="15" t="s">
        <v>184</v>
      </c>
      <c r="F287" s="50">
        <v>23.9</v>
      </c>
      <c r="G287" s="16">
        <v>122.75107148270196</v>
      </c>
      <c r="H287" s="16">
        <f t="shared" si="8"/>
        <v>2933.7506084365768</v>
      </c>
      <c r="I287" s="86"/>
    </row>
    <row r="288" spans="1:14" s="9" customFormat="1" ht="16.5">
      <c r="A288" s="14">
        <v>6</v>
      </c>
      <c r="B288" s="8" t="s">
        <v>24</v>
      </c>
      <c r="C288" s="8" t="s">
        <v>230</v>
      </c>
      <c r="D288" s="15" t="s">
        <v>1</v>
      </c>
      <c r="E288" s="15" t="s">
        <v>184</v>
      </c>
      <c r="F288" s="28">
        <v>6.2</v>
      </c>
      <c r="G288" s="16">
        <v>75.735226666032645</v>
      </c>
      <c r="H288" s="16">
        <f t="shared" si="8"/>
        <v>469.55840532940243</v>
      </c>
      <c r="I288" s="86"/>
      <c r="N288" s="29"/>
    </row>
    <row r="289" spans="1:9" s="10" customFormat="1" ht="27">
      <c r="A289" s="14">
        <v>7</v>
      </c>
      <c r="B289" s="8" t="s">
        <v>72</v>
      </c>
      <c r="C289" s="8" t="s">
        <v>291</v>
      </c>
      <c r="D289" s="15" t="s">
        <v>9</v>
      </c>
      <c r="E289" s="15" t="s">
        <v>183</v>
      </c>
      <c r="F289" s="50">
        <v>44</v>
      </c>
      <c r="G289" s="16">
        <v>1.4028976709974088</v>
      </c>
      <c r="H289" s="16">
        <f t="shared" si="8"/>
        <v>61.727497523885987</v>
      </c>
      <c r="I289" s="86"/>
    </row>
    <row r="290" spans="1:9" s="10" customFormat="1" ht="16.5">
      <c r="A290" s="14">
        <v>8</v>
      </c>
      <c r="B290" s="8" t="s">
        <v>76</v>
      </c>
      <c r="C290" s="8" t="s">
        <v>282</v>
      </c>
      <c r="D290" s="15" t="s">
        <v>9</v>
      </c>
      <c r="E290" s="15" t="s">
        <v>183</v>
      </c>
      <c r="F290" s="24">
        <v>15.4</v>
      </c>
      <c r="G290" s="16">
        <v>7.289145296128634</v>
      </c>
      <c r="H290" s="16">
        <f t="shared" si="8"/>
        <v>112.25283756038097</v>
      </c>
      <c r="I290" s="86"/>
    </row>
    <row r="291" spans="1:9" s="10" customFormat="1" ht="16.5">
      <c r="A291" s="14">
        <v>9</v>
      </c>
      <c r="B291" s="8" t="s">
        <v>74</v>
      </c>
      <c r="C291" s="8" t="s">
        <v>279</v>
      </c>
      <c r="D291" s="15" t="s">
        <v>1</v>
      </c>
      <c r="E291" s="15" t="s">
        <v>184</v>
      </c>
      <c r="F291" s="50">
        <v>1.1000000000000001</v>
      </c>
      <c r="G291" s="16">
        <v>51.077437816531287</v>
      </c>
      <c r="H291" s="16">
        <f t="shared" si="8"/>
        <v>56.185181598184421</v>
      </c>
      <c r="I291" s="86"/>
    </row>
    <row r="292" spans="1:9" s="10" customFormat="1" ht="27">
      <c r="A292" s="14">
        <v>10</v>
      </c>
      <c r="B292" s="8" t="s">
        <v>80</v>
      </c>
      <c r="C292" s="8" t="s">
        <v>289</v>
      </c>
      <c r="D292" s="15" t="s">
        <v>9</v>
      </c>
      <c r="E292" s="15" t="s">
        <v>183</v>
      </c>
      <c r="F292" s="16">
        <v>58.75</v>
      </c>
      <c r="G292" s="16">
        <v>1.4028976709974088</v>
      </c>
      <c r="H292" s="16">
        <f t="shared" si="8"/>
        <v>82.420238171097765</v>
      </c>
      <c r="I292" s="86"/>
    </row>
    <row r="293" spans="1:9" s="10" customFormat="1" ht="16.5">
      <c r="A293" s="14">
        <v>11</v>
      </c>
      <c r="B293" s="8" t="s">
        <v>77</v>
      </c>
      <c r="C293" s="25" t="s">
        <v>211</v>
      </c>
      <c r="D293" s="15" t="s">
        <v>1</v>
      </c>
      <c r="E293" s="15" t="s">
        <v>184</v>
      </c>
      <c r="F293" s="28">
        <v>2.6</v>
      </c>
      <c r="G293" s="16">
        <v>12.292655959082333</v>
      </c>
      <c r="H293" s="16">
        <f t="shared" si="8"/>
        <v>31.960905493614067</v>
      </c>
      <c r="I293" s="86"/>
    </row>
    <row r="294" spans="1:9" s="18" customFormat="1" ht="16.5">
      <c r="A294" s="14">
        <v>12</v>
      </c>
      <c r="B294" s="8" t="s">
        <v>78</v>
      </c>
      <c r="C294" s="8" t="s">
        <v>250</v>
      </c>
      <c r="D294" s="15" t="s">
        <v>1</v>
      </c>
      <c r="E294" s="15" t="s">
        <v>184</v>
      </c>
      <c r="F294" s="49">
        <v>5.42</v>
      </c>
      <c r="G294" s="16">
        <v>91.857403328851021</v>
      </c>
      <c r="H294" s="16">
        <f t="shared" si="8"/>
        <v>497.86712604237255</v>
      </c>
      <c r="I294" s="86"/>
    </row>
    <row r="295" spans="1:9" s="10" customFormat="1" ht="16.5">
      <c r="A295" s="14">
        <v>13</v>
      </c>
      <c r="B295" s="8" t="s">
        <v>29</v>
      </c>
      <c r="C295" s="8" t="s">
        <v>234</v>
      </c>
      <c r="D295" s="15" t="s">
        <v>1</v>
      </c>
      <c r="E295" s="15" t="s">
        <v>184</v>
      </c>
      <c r="F295" s="24">
        <v>1.7</v>
      </c>
      <c r="G295" s="16">
        <v>11.234380576796465</v>
      </c>
      <c r="H295" s="16">
        <f t="shared" si="8"/>
        <v>19.098446980553991</v>
      </c>
      <c r="I295" s="86"/>
    </row>
    <row r="296" spans="1:9" s="10" customFormat="1" ht="40.5">
      <c r="A296" s="14">
        <v>14</v>
      </c>
      <c r="B296" s="8" t="s">
        <v>41</v>
      </c>
      <c r="C296" s="8" t="s">
        <v>244</v>
      </c>
      <c r="D296" s="15" t="s">
        <v>1</v>
      </c>
      <c r="E296" s="15" t="s">
        <v>184</v>
      </c>
      <c r="F296" s="24">
        <v>56.2</v>
      </c>
      <c r="G296" s="16">
        <v>1.3377922044807111</v>
      </c>
      <c r="H296" s="16">
        <f t="shared" si="8"/>
        <v>75.18392189181597</v>
      </c>
      <c r="I296" s="86"/>
    </row>
    <row r="297" spans="1:9" s="18" customFormat="1" ht="16.5">
      <c r="A297" s="14">
        <v>15</v>
      </c>
      <c r="B297" s="8" t="s">
        <v>37</v>
      </c>
      <c r="C297" s="8" t="s">
        <v>235</v>
      </c>
      <c r="D297" s="15" t="s">
        <v>1</v>
      </c>
      <c r="E297" s="15" t="s">
        <v>184</v>
      </c>
      <c r="F297" s="24">
        <v>53</v>
      </c>
      <c r="G297" s="42">
        <v>1.0436195262069368</v>
      </c>
      <c r="H297" s="16">
        <f t="shared" si="8"/>
        <v>55.311834888967645</v>
      </c>
      <c r="I297" s="86"/>
    </row>
    <row r="298" spans="1:9" s="10" customFormat="1" ht="16.5">
      <c r="A298" s="26">
        <v>16</v>
      </c>
      <c r="B298" s="27" t="s">
        <v>30</v>
      </c>
      <c r="C298" s="8" t="s">
        <v>220</v>
      </c>
      <c r="D298" s="15" t="s">
        <v>1</v>
      </c>
      <c r="E298" s="15" t="s">
        <v>184</v>
      </c>
      <c r="F298" s="24">
        <v>3.2</v>
      </c>
      <c r="G298" s="16">
        <v>1.7960981904457942</v>
      </c>
      <c r="H298" s="16">
        <f t="shared" si="8"/>
        <v>5.7475142094265417</v>
      </c>
      <c r="I298" s="86"/>
    </row>
    <row r="299" spans="1:9" s="32" customFormat="1" ht="28.5">
      <c r="A299" s="26"/>
      <c r="B299" s="31" t="s">
        <v>119</v>
      </c>
      <c r="C299" s="31" t="s">
        <v>300</v>
      </c>
      <c r="D299" s="26"/>
      <c r="E299" s="26"/>
      <c r="F299" s="26"/>
      <c r="G299" s="26"/>
      <c r="H299" s="16"/>
      <c r="I299" s="86"/>
    </row>
    <row r="300" spans="1:9" s="10" customFormat="1" ht="16.5">
      <c r="A300" s="14">
        <v>1</v>
      </c>
      <c r="B300" s="8" t="s">
        <v>110</v>
      </c>
      <c r="C300" s="8" t="s">
        <v>246</v>
      </c>
      <c r="D300" s="15" t="s">
        <v>1</v>
      </c>
      <c r="E300" s="15" t="s">
        <v>184</v>
      </c>
      <c r="F300" s="15">
        <v>166</v>
      </c>
      <c r="G300" s="16">
        <v>0.60701164059192025</v>
      </c>
      <c r="H300" s="16">
        <f t="shared" si="8"/>
        <v>100.76393233825877</v>
      </c>
      <c r="I300" s="86"/>
    </row>
    <row r="301" spans="1:9" s="10" customFormat="1" ht="16.5">
      <c r="A301" s="14">
        <v>2</v>
      </c>
      <c r="B301" s="8" t="s">
        <v>56</v>
      </c>
      <c r="C301" s="8" t="s">
        <v>246</v>
      </c>
      <c r="D301" s="15" t="s">
        <v>1</v>
      </c>
      <c r="E301" s="15" t="s">
        <v>184</v>
      </c>
      <c r="F301" s="15">
        <v>118</v>
      </c>
      <c r="G301" s="16">
        <v>0.60701164059192025</v>
      </c>
      <c r="H301" s="16">
        <f t="shared" si="8"/>
        <v>71.627373589846584</v>
      </c>
      <c r="I301" s="86"/>
    </row>
    <row r="302" spans="1:9" s="10" customFormat="1" ht="16.5">
      <c r="A302" s="14">
        <v>3</v>
      </c>
      <c r="B302" s="8" t="s">
        <v>111</v>
      </c>
      <c r="C302" s="8" t="s">
        <v>280</v>
      </c>
      <c r="D302" s="15" t="s">
        <v>1</v>
      </c>
      <c r="E302" s="15" t="s">
        <v>184</v>
      </c>
      <c r="F302" s="28">
        <v>9.1999999999999993</v>
      </c>
      <c r="G302" s="16">
        <v>15.819850560153396</v>
      </c>
      <c r="H302" s="16">
        <f t="shared" si="8"/>
        <v>145.54262515341122</v>
      </c>
      <c r="I302" s="86"/>
    </row>
    <row r="303" spans="1:9" s="18" customFormat="1" ht="16.5">
      <c r="A303" s="14">
        <v>4</v>
      </c>
      <c r="B303" s="8" t="s">
        <v>68</v>
      </c>
      <c r="C303" s="8" t="s">
        <v>278</v>
      </c>
      <c r="D303" s="15" t="s">
        <v>1</v>
      </c>
      <c r="E303" s="15" t="s">
        <v>184</v>
      </c>
      <c r="F303" s="59">
        <v>26.72727272727273</v>
      </c>
      <c r="G303" s="16">
        <v>91.857403328851021</v>
      </c>
      <c r="H303" s="16">
        <f t="shared" si="8"/>
        <v>2455.0978707892914</v>
      </c>
      <c r="I303" s="86"/>
    </row>
    <row r="304" spans="1:9" s="10" customFormat="1" ht="16.5">
      <c r="A304" s="14">
        <v>5</v>
      </c>
      <c r="B304" s="8" t="s">
        <v>164</v>
      </c>
      <c r="C304" s="8" t="s">
        <v>275</v>
      </c>
      <c r="D304" s="56" t="s">
        <v>69</v>
      </c>
      <c r="E304" s="56" t="s">
        <v>182</v>
      </c>
      <c r="F304" s="15">
        <v>60</v>
      </c>
      <c r="G304" s="16">
        <v>243.95512026902583</v>
      </c>
      <c r="H304" s="16">
        <f t="shared" si="8"/>
        <v>14637.307216141549</v>
      </c>
      <c r="I304" s="86"/>
    </row>
    <row r="305" spans="1:14" s="10" customFormat="1" ht="27">
      <c r="A305" s="14">
        <v>6</v>
      </c>
      <c r="B305" s="8" t="s">
        <v>70</v>
      </c>
      <c r="C305" s="25" t="s">
        <v>272</v>
      </c>
      <c r="D305" s="15" t="s">
        <v>1</v>
      </c>
      <c r="E305" s="15" t="s">
        <v>184</v>
      </c>
      <c r="F305" s="50">
        <v>119.5</v>
      </c>
      <c r="G305" s="16">
        <v>122.75107148270196</v>
      </c>
      <c r="H305" s="16">
        <f t="shared" si="8"/>
        <v>14668.753042182883</v>
      </c>
      <c r="I305" s="86"/>
    </row>
    <row r="306" spans="1:14" s="9" customFormat="1" ht="16.5">
      <c r="A306" s="14">
        <v>7</v>
      </c>
      <c r="B306" s="8" t="s">
        <v>24</v>
      </c>
      <c r="C306" s="8" t="s">
        <v>230</v>
      </c>
      <c r="D306" s="15" t="s">
        <v>1</v>
      </c>
      <c r="E306" s="15" t="s">
        <v>184</v>
      </c>
      <c r="F306" s="28">
        <v>31</v>
      </c>
      <c r="G306" s="16">
        <v>75.735226666032645</v>
      </c>
      <c r="H306" s="16">
        <f t="shared" si="8"/>
        <v>2347.7920266470119</v>
      </c>
      <c r="I306" s="86"/>
      <c r="N306" s="29"/>
    </row>
    <row r="307" spans="1:14" s="10" customFormat="1" ht="27">
      <c r="A307" s="14">
        <v>8</v>
      </c>
      <c r="B307" s="8" t="s">
        <v>72</v>
      </c>
      <c r="C307" s="8" t="s">
        <v>291</v>
      </c>
      <c r="D307" s="15" t="s">
        <v>9</v>
      </c>
      <c r="E307" s="15" t="s">
        <v>183</v>
      </c>
      <c r="F307" s="51">
        <v>240</v>
      </c>
      <c r="G307" s="16">
        <v>1.4028976709974088</v>
      </c>
      <c r="H307" s="16">
        <f t="shared" si="8"/>
        <v>336.69544103937812</v>
      </c>
      <c r="I307" s="86"/>
    </row>
    <row r="308" spans="1:14" s="10" customFormat="1" ht="16.5">
      <c r="A308" s="14">
        <v>9</v>
      </c>
      <c r="B308" s="8" t="s">
        <v>76</v>
      </c>
      <c r="C308" s="8" t="s">
        <v>282</v>
      </c>
      <c r="D308" s="15" t="s">
        <v>9</v>
      </c>
      <c r="E308" s="15" t="s">
        <v>183</v>
      </c>
      <c r="F308" s="24">
        <v>84</v>
      </c>
      <c r="G308" s="16">
        <v>7.289145296128634</v>
      </c>
      <c r="H308" s="16">
        <f t="shared" si="8"/>
        <v>612.28820487480527</v>
      </c>
      <c r="I308" s="86"/>
    </row>
    <row r="309" spans="1:14" s="10" customFormat="1" ht="16.5">
      <c r="A309" s="14">
        <v>10</v>
      </c>
      <c r="B309" s="8" t="s">
        <v>74</v>
      </c>
      <c r="C309" s="8" t="s">
        <v>279</v>
      </c>
      <c r="D309" s="15" t="s">
        <v>1</v>
      </c>
      <c r="E309" s="15" t="s">
        <v>184</v>
      </c>
      <c r="F309" s="50">
        <v>5.4</v>
      </c>
      <c r="G309" s="16">
        <v>51.077437816531287</v>
      </c>
      <c r="H309" s="16">
        <f t="shared" si="8"/>
        <v>275.81816420926896</v>
      </c>
      <c r="I309" s="86"/>
    </row>
    <row r="310" spans="1:14" s="10" customFormat="1" ht="27">
      <c r="A310" s="14">
        <v>11</v>
      </c>
      <c r="B310" s="8" t="s">
        <v>80</v>
      </c>
      <c r="C310" s="8" t="s">
        <v>289</v>
      </c>
      <c r="D310" s="15" t="s">
        <v>9</v>
      </c>
      <c r="E310" s="15" t="s">
        <v>183</v>
      </c>
      <c r="F310" s="50">
        <v>293.75</v>
      </c>
      <c r="G310" s="16">
        <v>1.4028976709974088</v>
      </c>
      <c r="H310" s="16">
        <f t="shared" si="8"/>
        <v>412.10119085548882</v>
      </c>
      <c r="I310" s="86"/>
    </row>
    <row r="311" spans="1:14" s="10" customFormat="1" ht="16.5">
      <c r="A311" s="14">
        <v>12</v>
      </c>
      <c r="B311" s="8" t="s">
        <v>77</v>
      </c>
      <c r="C311" s="25" t="s">
        <v>211</v>
      </c>
      <c r="D311" s="15" t="s">
        <v>1</v>
      </c>
      <c r="E311" s="15" t="s">
        <v>184</v>
      </c>
      <c r="F311" s="28">
        <v>13</v>
      </c>
      <c r="G311" s="16">
        <v>12.292655959082333</v>
      </c>
      <c r="H311" s="16">
        <f t="shared" si="8"/>
        <v>159.80452746807035</v>
      </c>
      <c r="I311" s="86"/>
    </row>
    <row r="312" spans="1:14" s="18" customFormat="1" ht="16.5">
      <c r="A312" s="14">
        <v>13</v>
      </c>
      <c r="B312" s="8" t="s">
        <v>112</v>
      </c>
      <c r="C312" s="8" t="s">
        <v>250</v>
      </c>
      <c r="D312" s="15" t="s">
        <v>1</v>
      </c>
      <c r="E312" s="15" t="s">
        <v>184</v>
      </c>
      <c r="F312" s="49">
        <v>46.5</v>
      </c>
      <c r="G312" s="16">
        <v>91.857403328851021</v>
      </c>
      <c r="H312" s="16">
        <f t="shared" si="8"/>
        <v>4271.3692547915725</v>
      </c>
      <c r="I312" s="86"/>
    </row>
    <row r="313" spans="1:14" s="10" customFormat="1" ht="16.5">
      <c r="A313" s="14">
        <v>14</v>
      </c>
      <c r="B313" s="8" t="s">
        <v>29</v>
      </c>
      <c r="C313" s="8" t="s">
        <v>234</v>
      </c>
      <c r="D313" s="15" t="s">
        <v>1</v>
      </c>
      <c r="E313" s="15" t="s">
        <v>184</v>
      </c>
      <c r="F313" s="24">
        <v>8.5</v>
      </c>
      <c r="G313" s="16">
        <v>11.234380576796465</v>
      </c>
      <c r="H313" s="16">
        <f t="shared" si="8"/>
        <v>95.492234902769951</v>
      </c>
      <c r="I313" s="86"/>
    </row>
    <row r="314" spans="1:14" s="18" customFormat="1" ht="16.5">
      <c r="A314" s="14">
        <v>15</v>
      </c>
      <c r="B314" s="8" t="s">
        <v>113</v>
      </c>
      <c r="C314" s="8" t="s">
        <v>301</v>
      </c>
      <c r="D314" s="15" t="s">
        <v>1</v>
      </c>
      <c r="E314" s="15" t="s">
        <v>184</v>
      </c>
      <c r="F314" s="24">
        <v>132</v>
      </c>
      <c r="G314" s="42">
        <v>1.0436195262069368</v>
      </c>
      <c r="H314" s="16">
        <f t="shared" ref="H314:H326" si="9">+F314*G314</f>
        <v>137.75777745931566</v>
      </c>
      <c r="I314" s="86"/>
    </row>
    <row r="315" spans="1:14" s="10" customFormat="1" ht="27">
      <c r="A315" s="14">
        <v>16</v>
      </c>
      <c r="B315" s="8" t="s">
        <v>64</v>
      </c>
      <c r="C315" s="8" t="s">
        <v>252</v>
      </c>
      <c r="D315" s="15" t="s">
        <v>1</v>
      </c>
      <c r="E315" s="15" t="s">
        <v>184</v>
      </c>
      <c r="F315" s="24">
        <v>152</v>
      </c>
      <c r="G315" s="16">
        <v>2.1766032877385366</v>
      </c>
      <c r="H315" s="16">
        <f t="shared" si="9"/>
        <v>330.84369973625758</v>
      </c>
      <c r="I315" s="86"/>
    </row>
    <row r="316" spans="1:14" s="38" customFormat="1" ht="42.75" customHeight="1">
      <c r="A316" s="34"/>
      <c r="B316" s="30"/>
      <c r="C316" s="90" t="s">
        <v>173</v>
      </c>
      <c r="D316" s="90"/>
      <c r="E316" s="90"/>
      <c r="F316" s="90"/>
      <c r="G316" s="37"/>
      <c r="H316" s="66">
        <f>+SUM(H283:H315)</f>
        <v>50416.521855106897</v>
      </c>
      <c r="I316" s="86">
        <f>+ROUND(H316*100/$H$328,3)</f>
        <v>2.9140000000000001</v>
      </c>
      <c r="J316" s="67"/>
    </row>
    <row r="317" spans="1:14" s="32" customFormat="1" ht="16.5">
      <c r="A317" s="46" t="s">
        <v>163</v>
      </c>
      <c r="B317" s="48" t="s">
        <v>11</v>
      </c>
      <c r="C317" s="48" t="s">
        <v>302</v>
      </c>
      <c r="D317" s="26"/>
      <c r="E317" s="26"/>
      <c r="F317" s="26"/>
      <c r="G317" s="26"/>
      <c r="H317" s="16"/>
      <c r="I317" s="86"/>
    </row>
    <row r="318" spans="1:14" s="32" customFormat="1" ht="16.5">
      <c r="A318" s="26"/>
      <c r="B318" s="44" t="s">
        <v>12</v>
      </c>
      <c r="C318" s="85" t="s">
        <v>260</v>
      </c>
      <c r="D318" s="26"/>
      <c r="E318" s="26"/>
      <c r="F318" s="26"/>
      <c r="G318" s="26"/>
      <c r="H318" s="16"/>
      <c r="I318" s="86"/>
    </row>
    <row r="319" spans="1:14" s="10" customFormat="1" ht="40.5">
      <c r="A319" s="14">
        <v>1</v>
      </c>
      <c r="B319" s="8" t="s">
        <v>13</v>
      </c>
      <c r="C319" s="8" t="s">
        <v>258</v>
      </c>
      <c r="D319" s="15" t="s">
        <v>10</v>
      </c>
      <c r="E319" s="15" t="s">
        <v>181</v>
      </c>
      <c r="F319" s="39">
        <v>4260</v>
      </c>
      <c r="G319" s="16">
        <v>26.999546033933164</v>
      </c>
      <c r="H319" s="16">
        <f t="shared" si="9"/>
        <v>115018.06610455528</v>
      </c>
      <c r="I319" s="86"/>
    </row>
    <row r="320" spans="1:14" s="10" customFormat="1" ht="40.5">
      <c r="A320" s="14">
        <v>2</v>
      </c>
      <c r="B320" s="8" t="s">
        <v>14</v>
      </c>
      <c r="C320" s="8" t="s">
        <v>259</v>
      </c>
      <c r="D320" s="15" t="s">
        <v>10</v>
      </c>
      <c r="E320" s="15" t="s">
        <v>181</v>
      </c>
      <c r="F320" s="39">
        <v>120</v>
      </c>
      <c r="G320" s="16">
        <v>30.4995425994905</v>
      </c>
      <c r="H320" s="16">
        <f t="shared" si="9"/>
        <v>3659.94511193886</v>
      </c>
      <c r="I320" s="86"/>
    </row>
    <row r="321" spans="1:12" s="32" customFormat="1" ht="16.5">
      <c r="A321" s="26"/>
      <c r="B321" s="44" t="s">
        <v>142</v>
      </c>
      <c r="C321" s="44" t="s">
        <v>261</v>
      </c>
      <c r="D321" s="26"/>
      <c r="E321" s="26"/>
      <c r="F321" s="26"/>
      <c r="G321" s="26"/>
      <c r="H321" s="16"/>
      <c r="I321" s="86"/>
    </row>
    <row r="322" spans="1:12" s="10" customFormat="1" ht="16.5">
      <c r="A322" s="14">
        <v>1</v>
      </c>
      <c r="B322" s="8" t="s">
        <v>143</v>
      </c>
      <c r="C322" s="25" t="s">
        <v>281</v>
      </c>
      <c r="D322" s="15" t="s">
        <v>1</v>
      </c>
      <c r="E322" s="15" t="s">
        <v>184</v>
      </c>
      <c r="F322" s="28">
        <v>208.608</v>
      </c>
      <c r="G322" s="16">
        <v>12.292655959082333</v>
      </c>
      <c r="H322" s="16">
        <f t="shared" si="9"/>
        <v>2564.3463743122475</v>
      </c>
      <c r="I322" s="86"/>
    </row>
    <row r="323" spans="1:12" s="10" customFormat="1" ht="16.5">
      <c r="A323" s="14">
        <v>2</v>
      </c>
      <c r="B323" s="8" t="s">
        <v>149</v>
      </c>
      <c r="C323" s="8" t="s">
        <v>304</v>
      </c>
      <c r="D323" s="15" t="s">
        <v>1</v>
      </c>
      <c r="E323" s="15" t="s">
        <v>184</v>
      </c>
      <c r="F323" s="15">
        <v>825.74</v>
      </c>
      <c r="G323" s="16">
        <v>60.369549683483122</v>
      </c>
      <c r="H323" s="16">
        <f t="shared" si="9"/>
        <v>49849.551955639356</v>
      </c>
      <c r="I323" s="86"/>
    </row>
    <row r="324" spans="1:12" s="10" customFormat="1" ht="16.5">
      <c r="A324" s="60" t="s">
        <v>155</v>
      </c>
      <c r="B324" s="8" t="s">
        <v>150</v>
      </c>
      <c r="C324" s="8" t="s">
        <v>303</v>
      </c>
      <c r="D324" s="15" t="s">
        <v>1</v>
      </c>
      <c r="E324" s="15" t="s">
        <v>184</v>
      </c>
      <c r="F324" s="24">
        <v>1564.56</v>
      </c>
      <c r="G324" s="16">
        <v>61.471424554016259</v>
      </c>
      <c r="H324" s="16">
        <f t="shared" si="9"/>
        <v>96175.73200023167</v>
      </c>
      <c r="I324" s="86"/>
      <c r="J324" s="52"/>
    </row>
    <row r="325" spans="1:12" s="10" customFormat="1" ht="16.5">
      <c r="A325" s="14">
        <v>4</v>
      </c>
      <c r="B325" s="8" t="s">
        <v>144</v>
      </c>
      <c r="C325" s="8" t="s">
        <v>283</v>
      </c>
      <c r="D325" s="15" t="s">
        <v>9</v>
      </c>
      <c r="E325" s="15" t="s">
        <v>183</v>
      </c>
      <c r="F325" s="24">
        <v>8865.84</v>
      </c>
      <c r="G325" s="16">
        <v>3.1642158908214442</v>
      </c>
      <c r="H325" s="16">
        <f t="shared" si="9"/>
        <v>28053.431813480394</v>
      </c>
      <c r="I325" s="86"/>
    </row>
    <row r="326" spans="1:12" s="10" customFormat="1" ht="16.5">
      <c r="A326" s="14">
        <v>5</v>
      </c>
      <c r="B326" s="8" t="s">
        <v>145</v>
      </c>
      <c r="C326" s="8" t="s">
        <v>305</v>
      </c>
      <c r="D326" s="15" t="s">
        <v>9</v>
      </c>
      <c r="E326" s="15" t="s">
        <v>183</v>
      </c>
      <c r="F326" s="24">
        <v>8865.84</v>
      </c>
      <c r="G326" s="16">
        <v>1.0077992667932063</v>
      </c>
      <c r="H326" s="16">
        <f t="shared" si="9"/>
        <v>8934.987051505881</v>
      </c>
      <c r="I326" s="86"/>
    </row>
    <row r="327" spans="1:12" s="38" customFormat="1" ht="42.75" customHeight="1">
      <c r="A327" s="34"/>
      <c r="B327" s="30"/>
      <c r="C327" s="90" t="s">
        <v>174</v>
      </c>
      <c r="D327" s="90"/>
      <c r="E327" s="90"/>
      <c r="F327" s="90"/>
      <c r="G327" s="37"/>
      <c r="H327" s="66">
        <f>+SUM(H319:H326)</f>
        <v>304256.06041166367</v>
      </c>
      <c r="I327" s="86">
        <f>+ROUND(H327*100/$H$328,3)</f>
        <v>17.587</v>
      </c>
      <c r="J327" s="67"/>
    </row>
    <row r="328" spans="1:12" s="73" customFormat="1" ht="36.75" customHeight="1">
      <c r="A328" s="68"/>
      <c r="B328" s="69"/>
      <c r="C328" s="91" t="s">
        <v>175</v>
      </c>
      <c r="D328" s="92"/>
      <c r="E328" s="92"/>
      <c r="F328" s="93"/>
      <c r="G328" s="70"/>
      <c r="H328" s="71">
        <f>+SUM(H7:H327)/2</f>
        <v>1729959.6732687447</v>
      </c>
      <c r="I328" s="71">
        <f>+SUM(I7:I327)</f>
        <v>99.999000000000009</v>
      </c>
      <c r="J328" s="72">
        <v>1729959.6732687436</v>
      </c>
      <c r="L328" s="72"/>
    </row>
    <row r="329" spans="1:12" s="38" customFormat="1" ht="16.5">
      <c r="A329" s="74"/>
      <c r="B329" s="75" t="s">
        <v>176</v>
      </c>
      <c r="C329" s="75" t="s">
        <v>177</v>
      </c>
      <c r="D329" s="76"/>
      <c r="E329" s="77"/>
      <c r="F329" s="78"/>
      <c r="G329" s="79"/>
      <c r="H329" s="80"/>
      <c r="I329" s="80"/>
      <c r="J329" s="81"/>
    </row>
    <row r="330" spans="1:12" s="82" customFormat="1">
      <c r="D330" s="83"/>
      <c r="G330" s="84"/>
    </row>
    <row r="331" spans="1:12" s="82" customFormat="1">
      <c r="A331" s="94"/>
      <c r="B331" s="94"/>
      <c r="C331" s="94"/>
      <c r="D331" s="94"/>
      <c r="E331" s="94"/>
      <c r="F331" s="94"/>
      <c r="G331" s="94"/>
      <c r="H331" s="94"/>
      <c r="I331" s="94"/>
    </row>
    <row r="332" spans="1:12" s="5" customFormat="1" ht="16.5">
      <c r="A332" s="20"/>
      <c r="B332" s="17"/>
      <c r="C332" s="17"/>
      <c r="D332" s="21"/>
      <c r="E332" s="21"/>
      <c r="F332" s="22"/>
      <c r="G332" s="23"/>
      <c r="H332" s="23"/>
      <c r="I332" s="1"/>
    </row>
    <row r="333" spans="1:12" s="5" customFormat="1" ht="64.5" customHeight="1">
      <c r="A333" s="20"/>
      <c r="B333" s="17"/>
      <c r="C333" s="17"/>
      <c r="D333" s="21"/>
      <c r="E333" s="21"/>
      <c r="F333" s="22"/>
      <c r="G333" s="23"/>
      <c r="H333" s="23"/>
      <c r="I333" s="1"/>
    </row>
    <row r="334" spans="1:12" ht="48" customHeight="1">
      <c r="A334" s="88"/>
      <c r="B334" s="88"/>
      <c r="C334" s="88"/>
      <c r="D334" s="88"/>
      <c r="E334" s="88"/>
      <c r="F334" s="88"/>
      <c r="G334" s="88"/>
      <c r="H334" s="88"/>
      <c r="I334" s="4"/>
    </row>
    <row r="335" spans="1:12">
      <c r="A335" s="88"/>
      <c r="B335" s="88"/>
      <c r="C335" s="88"/>
      <c r="D335" s="88"/>
      <c r="E335" s="88"/>
      <c r="F335" s="88"/>
      <c r="G335" s="88"/>
      <c r="H335" s="88"/>
    </row>
    <row r="336" spans="1:12">
      <c r="A336" s="88"/>
      <c r="B336" s="88"/>
      <c r="C336" s="88"/>
      <c r="D336" s="88"/>
      <c r="E336" s="88"/>
      <c r="F336" s="88"/>
      <c r="G336" s="88"/>
      <c r="H336" s="88"/>
    </row>
    <row r="345" spans="1:8" ht="12.75" customHeight="1">
      <c r="A345" s="2"/>
      <c r="B345" s="2"/>
      <c r="C345" s="2"/>
      <c r="D345" s="13"/>
      <c r="E345" s="41"/>
      <c r="F345" s="13"/>
      <c r="G345" s="2"/>
      <c r="H345" s="2"/>
    </row>
    <row r="346" spans="1:8">
      <c r="A346" s="2"/>
      <c r="B346" s="2"/>
      <c r="C346" s="2"/>
      <c r="D346" s="2"/>
      <c r="E346" s="2"/>
      <c r="F346" s="2"/>
      <c r="G346" s="2"/>
      <c r="H346" s="2"/>
    </row>
    <row r="347" spans="1:8" ht="12.75" customHeight="1">
      <c r="A347" s="2"/>
      <c r="B347" s="3"/>
      <c r="C347" s="3"/>
      <c r="D347" s="2"/>
      <c r="E347" s="2"/>
      <c r="F347" s="2"/>
      <c r="G347" s="2"/>
      <c r="H347" s="2"/>
    </row>
  </sheetData>
  <autoFilter ref="G1:G348"/>
  <mergeCells count="15">
    <mergeCell ref="A1:I1"/>
    <mergeCell ref="A334:H334"/>
    <mergeCell ref="A335:H335"/>
    <mergeCell ref="A336:H336"/>
    <mergeCell ref="A2:I2"/>
    <mergeCell ref="C59:F59"/>
    <mergeCell ref="C63:F63"/>
    <mergeCell ref="C77:F77"/>
    <mergeCell ref="C158:F158"/>
    <mergeCell ref="C225:F225"/>
    <mergeCell ref="C280:F280"/>
    <mergeCell ref="C316:F316"/>
    <mergeCell ref="C327:F327"/>
    <mergeCell ref="C328:F328"/>
    <mergeCell ref="A331:I331"/>
  </mergeCells>
  <pageMargins left="0.19685039370078741" right="0.11811023622047245" top="0.15748031496062992" bottom="7.874015748031496E-2" header="0.11811023622047245" footer="7.874015748031496E-2"/>
  <pageSetup paperSize="9" orientation="landscape" r:id="rId1"/>
  <headerFooter alignWithMargins="0">
    <oddHeader xml:space="preserve">&amp;R
</oddHeader>
  </headerFooter>
  <rowBreaks count="3" manualBreakCount="3">
    <brk id="17" max="8" man="1"/>
    <brk id="35" max="8" man="1"/>
    <brk id="7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lusinegevorgyan1979@outlook.com</cp:lastModifiedBy>
  <cp:lastPrinted>2024-10-19T20:27:21Z</cp:lastPrinted>
  <dcterms:created xsi:type="dcterms:W3CDTF">2021-11-29T10:26:31Z</dcterms:created>
  <dcterms:modified xsi:type="dcterms:W3CDTF">2024-10-20T17:45:42Z</dcterms:modified>
</cp:coreProperties>
</file>